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Users/ads-zp/Library/Mobile Documents/com~apple~CloudDocs/Oświata GDA 2023:24/Żywność 2025:26/nSP46/SWZ pdf/"/>
    </mc:Choice>
  </mc:AlternateContent>
  <xr:revisionPtr revIDLastSave="0" documentId="8_{67AB6AEA-D105-2C42-BF49-15EC542216CA}" xr6:coauthVersionLast="47" xr6:coauthVersionMax="47" xr10:uidLastSave="{00000000-0000-0000-0000-000000000000}"/>
  <bookViews>
    <workbookView xWindow="0" yWindow="660" windowWidth="29400" windowHeight="18460" xr2:uid="{00000000-000D-0000-FFFF-FFFF00000000}"/>
  </bookViews>
  <sheets>
    <sheet name="Część 1 mięso i wędliny" sheetId="11" r:id="rId1"/>
    <sheet name="Część 2 ryby i  mrożonki" sheetId="3" r:id="rId2"/>
    <sheet name="Część 3 warzywa i owoce" sheetId="15" r:id="rId3"/>
    <sheet name="Część 4 prod.mleczarskie" sheetId="5" r:id="rId4"/>
    <sheet name="Część 5 pieczywo" sheetId="6" r:id="rId5"/>
    <sheet name="Część 6 art. ogólnospożywcze" sheetId="7" r:id="rId6"/>
    <sheet name="Część 7 jajka" sheetId="10" r:id="rId7"/>
    <sheet name="Część 8 wyroby garmażeryjne" sheetId="8" r:id="rId8"/>
  </sheets>
  <definedNames>
    <definedName name="_ftn1" localSheetId="4">'Część 5 pieczywo'!$B$17</definedName>
    <definedName name="_ftnref1" localSheetId="4">'Część 5 pieczywo'!$B$9</definedName>
    <definedName name="_xlnm.Print_Titles" localSheetId="0">'Część 1 mięso i wędliny'!$4:$5</definedName>
    <definedName name="_xlnm.Print_Titles" localSheetId="1">'Część 2 ryby i  mrożonki'!$4:$5</definedName>
    <definedName name="_xlnm.Print_Titles" localSheetId="2">'Część 3 warzywa i owoce'!$4:$5</definedName>
    <definedName name="_xlnm.Print_Titles" localSheetId="3">'Część 4 prod.mleczarskie'!$4:$4</definedName>
    <definedName name="_xlnm.Print_Titles" localSheetId="4">'Część 5 pieczywo'!$4:$5</definedName>
    <definedName name="_xlnm.Print_Titles" localSheetId="5">'Część 6 art. ogólnospożywcze'!$4:$5</definedName>
    <definedName name="_xlnm.Print_Titles" localSheetId="6">'Część 7 jajka'!#REF!</definedName>
    <definedName name="_xlnm.Print_Titles" localSheetId="7">'Część 8 wyroby garmażeryjne'!$4:$5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3" i="7" l="1"/>
  <c r="H73" i="7"/>
  <c r="I15" i="8"/>
  <c r="H15" i="8"/>
  <c r="H14" i="8"/>
  <c r="G14" i="8"/>
  <c r="I14" i="8" s="1"/>
  <c r="I13" i="8"/>
  <c r="H13" i="8"/>
  <c r="G13" i="8"/>
  <c r="I12" i="8"/>
  <c r="H12" i="8"/>
  <c r="G12" i="8"/>
  <c r="H11" i="8"/>
  <c r="G11" i="8"/>
  <c r="I11" i="8" s="1"/>
  <c r="H10" i="8"/>
  <c r="G10" i="8"/>
  <c r="I10" i="8" s="1"/>
  <c r="I9" i="8"/>
  <c r="H9" i="8"/>
  <c r="G9" i="8"/>
  <c r="H8" i="8"/>
  <c r="G8" i="8"/>
  <c r="I8" i="8" s="1"/>
  <c r="H7" i="8"/>
  <c r="G7" i="8"/>
  <c r="I7" i="8" s="1"/>
  <c r="I6" i="8"/>
  <c r="H6" i="8"/>
  <c r="G6" i="8"/>
  <c r="I6" i="10"/>
  <c r="H6" i="10"/>
  <c r="G6" i="10"/>
  <c r="I72" i="7"/>
  <c r="H72" i="7"/>
  <c r="G72" i="7"/>
  <c r="H71" i="7"/>
  <c r="G71" i="7"/>
  <c r="I71" i="7" s="1"/>
  <c r="H70" i="7"/>
  <c r="G70" i="7"/>
  <c r="I70" i="7" s="1"/>
  <c r="H69" i="7"/>
  <c r="G69" i="7"/>
  <c r="I69" i="7" s="1"/>
  <c r="H68" i="7"/>
  <c r="G68" i="7"/>
  <c r="I68" i="7" s="1"/>
  <c r="H67" i="7"/>
  <c r="G67" i="7"/>
  <c r="I67" i="7" s="1"/>
  <c r="H66" i="7"/>
  <c r="G66" i="7"/>
  <c r="I66" i="7" s="1"/>
  <c r="H65" i="7"/>
  <c r="G65" i="7"/>
  <c r="I65" i="7" s="1"/>
  <c r="H64" i="7"/>
  <c r="G64" i="7"/>
  <c r="I64" i="7" s="1"/>
  <c r="I63" i="7"/>
  <c r="H63" i="7"/>
  <c r="G63" i="7"/>
  <c r="I62" i="7"/>
  <c r="H62" i="7"/>
  <c r="G62" i="7"/>
  <c r="H61" i="7"/>
  <c r="G61" i="7"/>
  <c r="I61" i="7" s="1"/>
  <c r="I60" i="7"/>
  <c r="H60" i="7"/>
  <c r="G60" i="7"/>
  <c r="H59" i="7"/>
  <c r="G59" i="7"/>
  <c r="I59" i="7" s="1"/>
  <c r="H58" i="7"/>
  <c r="G58" i="7"/>
  <c r="I58" i="7" s="1"/>
  <c r="I57" i="7"/>
  <c r="H57" i="7"/>
  <c r="G57" i="7"/>
  <c r="H56" i="7"/>
  <c r="G56" i="7"/>
  <c r="I56" i="7" s="1"/>
  <c r="I55" i="7"/>
  <c r="H55" i="7"/>
  <c r="G55" i="7"/>
  <c r="I54" i="7"/>
  <c r="H54" i="7"/>
  <c r="G54" i="7"/>
  <c r="H53" i="7"/>
  <c r="G53" i="7"/>
  <c r="I53" i="7" s="1"/>
  <c r="I52" i="7"/>
  <c r="H52" i="7"/>
  <c r="G52" i="7"/>
  <c r="H51" i="7"/>
  <c r="G51" i="7"/>
  <c r="I51" i="7" s="1"/>
  <c r="H50" i="7"/>
  <c r="G50" i="7"/>
  <c r="I50" i="7" s="1"/>
  <c r="I49" i="7"/>
  <c r="H49" i="7"/>
  <c r="G49" i="7"/>
  <c r="H48" i="7"/>
  <c r="G48" i="7"/>
  <c r="I48" i="7" s="1"/>
  <c r="I47" i="7"/>
  <c r="H47" i="7"/>
  <c r="G47" i="7"/>
  <c r="I46" i="7"/>
  <c r="H46" i="7"/>
  <c r="G46" i="7"/>
  <c r="H45" i="7"/>
  <c r="G45" i="7"/>
  <c r="I45" i="7" s="1"/>
  <c r="I44" i="7"/>
  <c r="H44" i="7"/>
  <c r="G44" i="7"/>
  <c r="H43" i="7"/>
  <c r="G43" i="7"/>
  <c r="I43" i="7" s="1"/>
  <c r="H42" i="7"/>
  <c r="G42" i="7"/>
  <c r="I42" i="7" s="1"/>
  <c r="I41" i="7"/>
  <c r="H41" i="7"/>
  <c r="G41" i="7"/>
  <c r="H40" i="7"/>
  <c r="G40" i="7"/>
  <c r="I40" i="7" s="1"/>
  <c r="I39" i="7"/>
  <c r="H39" i="7"/>
  <c r="G39" i="7"/>
  <c r="I38" i="7"/>
  <c r="H38" i="7"/>
  <c r="G38" i="7"/>
  <c r="H37" i="7"/>
  <c r="G37" i="7"/>
  <c r="I37" i="7" s="1"/>
  <c r="I36" i="7"/>
  <c r="H36" i="7"/>
  <c r="G36" i="7"/>
  <c r="H35" i="7"/>
  <c r="G35" i="7"/>
  <c r="I35" i="7" s="1"/>
  <c r="H34" i="7"/>
  <c r="G34" i="7"/>
  <c r="I34" i="7" s="1"/>
  <c r="I33" i="7"/>
  <c r="H33" i="7"/>
  <c r="G33" i="7"/>
  <c r="H32" i="7"/>
  <c r="G32" i="7"/>
  <c r="I32" i="7" s="1"/>
  <c r="I31" i="7"/>
  <c r="H31" i="7"/>
  <c r="G31" i="7"/>
  <c r="I30" i="7"/>
  <c r="H30" i="7"/>
  <c r="G30" i="7"/>
  <c r="H29" i="7"/>
  <c r="G29" i="7"/>
  <c r="I29" i="7" s="1"/>
  <c r="I28" i="7"/>
  <c r="H28" i="7"/>
  <c r="G28" i="7"/>
  <c r="H27" i="7"/>
  <c r="G27" i="7"/>
  <c r="I27" i="7" s="1"/>
  <c r="H26" i="7"/>
  <c r="G26" i="7"/>
  <c r="I26" i="7" s="1"/>
  <c r="I25" i="7"/>
  <c r="H25" i="7"/>
  <c r="G25" i="7"/>
  <c r="H24" i="7"/>
  <c r="G24" i="7"/>
  <c r="I24" i="7" s="1"/>
  <c r="I23" i="7"/>
  <c r="H23" i="7"/>
  <c r="G23" i="7"/>
  <c r="I22" i="7"/>
  <c r="H22" i="7"/>
  <c r="G22" i="7"/>
  <c r="H21" i="7"/>
  <c r="G21" i="7"/>
  <c r="I21" i="7" s="1"/>
  <c r="I20" i="7"/>
  <c r="H20" i="7"/>
  <c r="G20" i="7"/>
  <c r="H19" i="7"/>
  <c r="G19" i="7"/>
  <c r="I19" i="7" s="1"/>
  <c r="H18" i="7"/>
  <c r="G18" i="7"/>
  <c r="I18" i="7" s="1"/>
  <c r="I17" i="7"/>
  <c r="H17" i="7"/>
  <c r="G17" i="7"/>
  <c r="H16" i="7"/>
  <c r="G16" i="7"/>
  <c r="I16" i="7" s="1"/>
  <c r="I15" i="7"/>
  <c r="H15" i="7"/>
  <c r="G15" i="7"/>
  <c r="I14" i="7"/>
  <c r="H14" i="7"/>
  <c r="G14" i="7"/>
  <c r="H13" i="7"/>
  <c r="G13" i="7"/>
  <c r="I13" i="7" s="1"/>
  <c r="I12" i="7"/>
  <c r="H12" i="7"/>
  <c r="G12" i="7"/>
  <c r="H11" i="7"/>
  <c r="G11" i="7"/>
  <c r="I11" i="7" s="1"/>
  <c r="H10" i="7"/>
  <c r="G10" i="7"/>
  <c r="I10" i="7" s="1"/>
  <c r="I9" i="7"/>
  <c r="H9" i="7"/>
  <c r="G9" i="7"/>
  <c r="H8" i="7"/>
  <c r="G8" i="7"/>
  <c r="I8" i="7" s="1"/>
  <c r="I7" i="7"/>
  <c r="H7" i="7"/>
  <c r="G7" i="7"/>
  <c r="I6" i="7"/>
  <c r="H6" i="7"/>
  <c r="G6" i="7"/>
  <c r="I21" i="5"/>
  <c r="H21" i="5"/>
  <c r="H22" i="5" s="1"/>
  <c r="I22" i="5"/>
  <c r="G21" i="5"/>
  <c r="H20" i="5"/>
  <c r="G20" i="5"/>
  <c r="I20" i="5" s="1"/>
  <c r="I19" i="5"/>
  <c r="H19" i="5"/>
  <c r="G19" i="5"/>
  <c r="H18" i="5"/>
  <c r="G18" i="5"/>
  <c r="I18" i="5" s="1"/>
  <c r="H17" i="5"/>
  <c r="G17" i="5"/>
  <c r="I17" i="5" s="1"/>
  <c r="I16" i="5"/>
  <c r="H16" i="5"/>
  <c r="G16" i="5"/>
  <c r="H15" i="5"/>
  <c r="G15" i="5"/>
  <c r="I15" i="5" s="1"/>
  <c r="I14" i="5"/>
  <c r="H14" i="5"/>
  <c r="G14" i="5"/>
  <c r="H13" i="5"/>
  <c r="G13" i="5"/>
  <c r="I13" i="5" s="1"/>
  <c r="H12" i="5"/>
  <c r="G12" i="5"/>
  <c r="I12" i="5" s="1"/>
  <c r="I11" i="5"/>
  <c r="H11" i="5"/>
  <c r="G11" i="5"/>
  <c r="H10" i="5"/>
  <c r="G10" i="5"/>
  <c r="I10" i="5" s="1"/>
  <c r="H9" i="5"/>
  <c r="G9" i="5"/>
  <c r="I9" i="5" s="1"/>
  <c r="I8" i="5"/>
  <c r="H8" i="5"/>
  <c r="G8" i="5"/>
  <c r="H7" i="5"/>
  <c r="G7" i="5"/>
  <c r="I7" i="5" s="1"/>
  <c r="I6" i="5"/>
  <c r="H6" i="5"/>
  <c r="G6" i="5"/>
  <c r="H47" i="15"/>
  <c r="G47" i="15"/>
  <c r="I47" i="15" s="1"/>
  <c r="H46" i="15"/>
  <c r="G46" i="15"/>
  <c r="I46" i="15" s="1"/>
  <c r="I45" i="15"/>
  <c r="H45" i="15"/>
  <c r="G45" i="15"/>
  <c r="H44" i="15"/>
  <c r="G44" i="15"/>
  <c r="I44" i="15" s="1"/>
  <c r="H43" i="15"/>
  <c r="G43" i="15"/>
  <c r="I43" i="15" s="1"/>
  <c r="I42" i="15"/>
  <c r="H42" i="15"/>
  <c r="G42" i="15"/>
  <c r="H41" i="15"/>
  <c r="G41" i="15"/>
  <c r="I41" i="15" s="1"/>
  <c r="H40" i="15"/>
  <c r="G40" i="15"/>
  <c r="I40" i="15" s="1"/>
  <c r="I39" i="15"/>
  <c r="H39" i="15"/>
  <c r="G39" i="15"/>
  <c r="H38" i="15"/>
  <c r="G38" i="15"/>
  <c r="I38" i="15" s="1"/>
  <c r="H37" i="15"/>
  <c r="G37" i="15"/>
  <c r="I37" i="15" s="1"/>
  <c r="I36" i="15"/>
  <c r="H36" i="15"/>
  <c r="G36" i="15"/>
  <c r="H35" i="15"/>
  <c r="G35" i="15"/>
  <c r="I35" i="15" s="1"/>
  <c r="I34" i="15"/>
  <c r="H34" i="15"/>
  <c r="G34" i="15"/>
  <c r="I33" i="15"/>
  <c r="H33" i="15"/>
  <c r="G33" i="15"/>
  <c r="H32" i="15"/>
  <c r="G32" i="15"/>
  <c r="I32" i="15" s="1"/>
  <c r="I31" i="15"/>
  <c r="H31" i="15"/>
  <c r="G31" i="15"/>
  <c r="H30" i="15"/>
  <c r="G30" i="15"/>
  <c r="I30" i="15" s="1"/>
  <c r="H29" i="15"/>
  <c r="G29" i="15"/>
  <c r="I29" i="15" s="1"/>
  <c r="I28" i="15"/>
  <c r="H28" i="15"/>
  <c r="G28" i="15"/>
  <c r="H27" i="15"/>
  <c r="G27" i="15"/>
  <c r="I27" i="15" s="1"/>
  <c r="I26" i="15"/>
  <c r="H26" i="15"/>
  <c r="G26" i="15"/>
  <c r="I25" i="15"/>
  <c r="H25" i="15"/>
  <c r="G25" i="15"/>
  <c r="H24" i="15"/>
  <c r="G24" i="15"/>
  <c r="I24" i="15" s="1"/>
  <c r="I23" i="15"/>
  <c r="H23" i="15"/>
  <c r="G23" i="15"/>
  <c r="H22" i="15"/>
  <c r="G22" i="15"/>
  <c r="I22" i="15" s="1"/>
  <c r="H21" i="15"/>
  <c r="G21" i="15"/>
  <c r="I21" i="15" s="1"/>
  <c r="I20" i="15"/>
  <c r="H20" i="15"/>
  <c r="G20" i="15"/>
  <c r="H19" i="15"/>
  <c r="G19" i="15"/>
  <c r="I19" i="15" s="1"/>
  <c r="I18" i="15"/>
  <c r="H18" i="15"/>
  <c r="G18" i="15"/>
  <c r="I17" i="15"/>
  <c r="H17" i="15"/>
  <c r="G17" i="15"/>
  <c r="H16" i="15"/>
  <c r="G16" i="15"/>
  <c r="I16" i="15" s="1"/>
  <c r="I15" i="15"/>
  <c r="H15" i="15"/>
  <c r="G15" i="15"/>
  <c r="H14" i="15"/>
  <c r="G14" i="15"/>
  <c r="I14" i="15" s="1"/>
  <c r="H13" i="15"/>
  <c r="G13" i="15"/>
  <c r="I13" i="15" s="1"/>
  <c r="I12" i="15"/>
  <c r="H12" i="15"/>
  <c r="G12" i="15"/>
  <c r="H11" i="15"/>
  <c r="G11" i="15"/>
  <c r="I11" i="15" s="1"/>
  <c r="I10" i="15"/>
  <c r="H10" i="15"/>
  <c r="G10" i="15"/>
  <c r="I9" i="15"/>
  <c r="H9" i="15"/>
  <c r="G9" i="15"/>
  <c r="H8" i="15"/>
  <c r="G8" i="15"/>
  <c r="I8" i="15" s="1"/>
  <c r="I7" i="15"/>
  <c r="H7" i="15"/>
  <c r="G7" i="15"/>
  <c r="G6" i="15"/>
  <c r="I6" i="15" s="1"/>
  <c r="H6" i="15"/>
  <c r="I26" i="3"/>
  <c r="H26" i="3"/>
  <c r="H25" i="3"/>
  <c r="G25" i="3"/>
  <c r="I25" i="3" s="1"/>
  <c r="H24" i="3"/>
  <c r="G24" i="3"/>
  <c r="I24" i="3" s="1"/>
  <c r="I23" i="3"/>
  <c r="H23" i="3"/>
  <c r="G23" i="3"/>
  <c r="H22" i="3"/>
  <c r="G22" i="3"/>
  <c r="I22" i="3" s="1"/>
  <c r="H21" i="3"/>
  <c r="G21" i="3"/>
  <c r="I21" i="3" s="1"/>
  <c r="I20" i="3"/>
  <c r="H20" i="3"/>
  <c r="G20" i="3"/>
  <c r="H19" i="3"/>
  <c r="G19" i="3"/>
  <c r="I19" i="3" s="1"/>
  <c r="H18" i="3"/>
  <c r="G18" i="3"/>
  <c r="I18" i="3" s="1"/>
  <c r="H17" i="3"/>
  <c r="G17" i="3"/>
  <c r="I17" i="3" s="1"/>
  <c r="H16" i="3"/>
  <c r="G16" i="3"/>
  <c r="I16" i="3" s="1"/>
  <c r="I15" i="3"/>
  <c r="H15" i="3"/>
  <c r="G15" i="3"/>
  <c r="H14" i="3"/>
  <c r="G14" i="3"/>
  <c r="I14" i="3" s="1"/>
  <c r="H13" i="3"/>
  <c r="G13" i="3"/>
  <c r="I13" i="3" s="1"/>
  <c r="I12" i="3"/>
  <c r="H12" i="3"/>
  <c r="G12" i="3"/>
  <c r="H11" i="3"/>
  <c r="G11" i="3"/>
  <c r="I11" i="3" s="1"/>
  <c r="H10" i="3"/>
  <c r="G10" i="3"/>
  <c r="I10" i="3" s="1"/>
  <c r="H9" i="3"/>
  <c r="G9" i="3"/>
  <c r="I9" i="3" s="1"/>
  <c r="H8" i="3"/>
  <c r="G8" i="3"/>
  <c r="I8" i="3" s="1"/>
  <c r="I7" i="3"/>
  <c r="H7" i="3"/>
  <c r="G7" i="3"/>
  <c r="H6" i="3"/>
  <c r="I6" i="3"/>
  <c r="G6" i="3"/>
  <c r="I25" i="11"/>
  <c r="H25" i="11"/>
  <c r="H24" i="11"/>
  <c r="G24" i="11"/>
  <c r="I24" i="11" s="1"/>
  <c r="H23" i="11"/>
  <c r="G23" i="11"/>
  <c r="I23" i="11" s="1"/>
  <c r="I22" i="11"/>
  <c r="H22" i="11"/>
  <c r="G22" i="11"/>
  <c r="H21" i="11"/>
  <c r="G21" i="11"/>
  <c r="I21" i="11" s="1"/>
  <c r="H20" i="11"/>
  <c r="G20" i="11"/>
  <c r="I20" i="11" s="1"/>
  <c r="I19" i="11"/>
  <c r="H19" i="11"/>
  <c r="G19" i="11"/>
  <c r="H18" i="11"/>
  <c r="G18" i="11"/>
  <c r="I18" i="11" s="1"/>
  <c r="H17" i="11"/>
  <c r="G17" i="11"/>
  <c r="I17" i="11" s="1"/>
  <c r="H16" i="11"/>
  <c r="G16" i="11"/>
  <c r="I16" i="11" s="1"/>
  <c r="H15" i="11"/>
  <c r="G15" i="11"/>
  <c r="I15" i="11" s="1"/>
  <c r="I14" i="11"/>
  <c r="H14" i="11"/>
  <c r="G14" i="11"/>
  <c r="H13" i="11"/>
  <c r="G13" i="11"/>
  <c r="I13" i="11" s="1"/>
  <c r="H12" i="11"/>
  <c r="G12" i="11"/>
  <c r="I12" i="11" s="1"/>
  <c r="I11" i="11"/>
  <c r="H11" i="11"/>
  <c r="G11" i="11"/>
  <c r="H10" i="11"/>
  <c r="G10" i="11"/>
  <c r="I10" i="11" s="1"/>
  <c r="I9" i="11"/>
  <c r="H9" i="11"/>
  <c r="G9" i="11"/>
  <c r="H8" i="11"/>
  <c r="G8" i="11"/>
  <c r="I8" i="11" s="1"/>
  <c r="H7" i="11"/>
  <c r="G7" i="11"/>
  <c r="I7" i="11" s="1"/>
  <c r="I6" i="11"/>
  <c r="H6" i="11"/>
  <c r="G6" i="11"/>
  <c r="H7" i="10"/>
  <c r="I18" i="6"/>
  <c r="H18" i="6"/>
  <c r="H6" i="6"/>
  <c r="G6" i="6"/>
  <c r="I6" i="6" s="1"/>
  <c r="H48" i="15" l="1"/>
  <c r="A8" i="8"/>
  <c r="A9" i="8" s="1"/>
  <c r="A10" i="8" s="1"/>
  <c r="A11" i="8" s="1"/>
  <c r="A12" i="8" s="1"/>
  <c r="A13" i="8" s="1"/>
  <c r="A14" i="8" s="1"/>
  <c r="A7" i="8"/>
  <c r="A7" i="5"/>
  <c r="A8" i="5" s="1"/>
  <c r="A9" i="5" s="1"/>
  <c r="A10" i="5" s="1"/>
  <c r="A11" i="5" s="1"/>
  <c r="A12" i="5" s="1"/>
  <c r="A13" i="5" s="1"/>
  <c r="A14" i="5" s="1"/>
  <c r="A15" i="5" s="1"/>
  <c r="A16" i="5" s="1"/>
  <c r="A17" i="5" s="1"/>
  <c r="A18" i="5" s="1"/>
  <c r="A19" i="5" s="1"/>
  <c r="A20" i="5" s="1"/>
  <c r="A21" i="5" s="1"/>
  <c r="A7" i="15"/>
  <c r="A8" i="15" s="1"/>
  <c r="A9" i="15" s="1"/>
  <c r="A10" i="15" s="1"/>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7" i="3"/>
  <c r="A8" i="3" s="1"/>
  <c r="A9" i="3" s="1"/>
  <c r="A10" i="3" s="1"/>
  <c r="A11" i="3" s="1"/>
  <c r="A12" i="3" s="1"/>
  <c r="A13" i="3" s="1"/>
  <c r="A14" i="3" s="1"/>
  <c r="A15" i="3" s="1"/>
  <c r="A16" i="3" s="1"/>
  <c r="A17" i="3" s="1"/>
  <c r="A18" i="3" s="1"/>
  <c r="A19" i="3" s="1"/>
  <c r="A20" i="3" s="1"/>
  <c r="A21" i="3" s="1"/>
  <c r="A22" i="3" s="1"/>
  <c r="A23" i="3" s="1"/>
  <c r="A24" i="3" s="1"/>
  <c r="A25" i="3" s="1"/>
  <c r="I7" i="10" l="1"/>
  <c r="H17" i="6"/>
  <c r="G17" i="6"/>
  <c r="I17" i="6" s="1"/>
  <c r="H16" i="6"/>
  <c r="G16" i="6"/>
  <c r="I16" i="6" s="1"/>
  <c r="H15" i="6"/>
  <c r="G15" i="6"/>
  <c r="I15" i="6" s="1"/>
  <c r="H14" i="6"/>
  <c r="G14" i="6"/>
  <c r="I14" i="6" s="1"/>
  <c r="H13" i="6"/>
  <c r="G13" i="6"/>
  <c r="I13" i="6" s="1"/>
  <c r="H12" i="6"/>
  <c r="G12" i="6"/>
  <c r="I12" i="6" s="1"/>
  <c r="H11" i="6"/>
  <c r="G11" i="6"/>
  <c r="I11" i="6" s="1"/>
  <c r="H10" i="6"/>
  <c r="G10" i="6"/>
  <c r="I10" i="6" s="1"/>
  <c r="H9" i="6"/>
  <c r="G9" i="6"/>
  <c r="I9" i="6" s="1"/>
  <c r="H8" i="6"/>
  <c r="G8" i="6"/>
  <c r="I8" i="6" s="1"/>
  <c r="H7" i="6"/>
  <c r="G7" i="6"/>
  <c r="I7" i="6" s="1"/>
  <c r="I48" i="15"/>
</calcChain>
</file>

<file path=xl/sharedStrings.xml><?xml version="1.0" encoding="utf-8"?>
<sst xmlns="http://schemas.openxmlformats.org/spreadsheetml/2006/main" count="485" uniqueCount="231">
  <si>
    <t xml:space="preserve">Lp.   </t>
  </si>
  <si>
    <t>J.m.</t>
  </si>
  <si>
    <t>Ilość</t>
  </si>
  <si>
    <t xml:space="preserve">Nazwa Towaru </t>
  </si>
  <si>
    <t>Cena netto</t>
  </si>
  <si>
    <t>kg</t>
  </si>
  <si>
    <t xml:space="preserve">FORMULARZ CENOWY </t>
  </si>
  <si>
    <t xml:space="preserve">1. Wszystkie artykuły suche powinny być pakowane w czyste opakowania jednostkowe przeznaczone do kontaktu z żywnością chroniące zawartość przed uszkodzeniem. Kasze powinny być suche, bez obecności szkodników oraz uszkodzeń przez nich wyrządzonych, bez śladów pleśni czy wilgoci. Niedopuszczalne są produkty uszkodzone, połamane, a także zniszczone lub otwarte opakowania albo hermetycznie nieszczelne, bądź dostarczane w opakowaniach zastępczych/nieoryginalnych. </t>
  </si>
  <si>
    <t xml:space="preserve">2. Zapewnienie transportu samochodem przystosowanym do przewozu żywności wymagającej przechowywania w warunkach chłodniczych  0-4 ℃ lub nie wymagającej przechowywania w obniżonych temperaturach maks. Do 20 ℃. Dostawa żywności musi przebiegać zgodnie z procedurami systemu HACCP. </t>
  </si>
  <si>
    <t xml:space="preserve">Produkty garmażeryjne  powinny być pakowane w czyste opakowania jednostkowe przeznaczone do kontaktu z żywnością chroniące zawartość przed uszkodzeniem. Powinny być bez śladów pleśni. Niedopuszczalne są produkty uszkodzone, połamane, a także zniszczone lub otwarte opakowania albo hermetycznie nieszczelne. Obowiązkowe są karty charakterystyki produktów. </t>
  </si>
  <si>
    <t xml:space="preserve">7) Zapewnienie transportu samochodem przystosowanym do przewozu żywności wymagającej przechowywania w warunkach chłodniczych 0-4℃ lub nie wymagającej przechowywania w obniżonych temperaturach maks. Do 20℃. Dostawa żywności musi przebiegać zgodnie z procedurami systemu HACCP. </t>
  </si>
  <si>
    <t xml:space="preserve">Cechy dyskwalifikujące towar:
obce posmaki, zapachy,oślizgłość, nalot pleśni, barwa szarozielona, w przypadku wątroby występowanie pozostałości po rozlaniu woreczka żółciowego, skrzepów krwi, zazielenienie stosowanie środków konserwujących np. octanów, soli peklowej itp., objawy obniżenia jędrności i elastyczności,obecność bakterii salmonelli, gronkowców chorobotwórczych i z grupy coli, obecność szkodników oraz ich pozostałości, brak oznakowania opakowań, ich uszkodzenia mechaniczne, zabrudzenia, brak Handlowego Dokumentu Identyfikującego warunki termiczne transportu lub temperatura surowców nie odpowiadająca wymaganiom.  Zamawiający zastrzega, że wielkość przedmiotu zamówienia - ilości produktów w poszczególnych  pozycjach może ulec zmianie. </t>
  </si>
  <si>
    <t xml:space="preserve">Zapewnienie transportu samochodem przystosowanym do przewozu żywności wymagającej przechowywania w warunkach chłodniczych od 0-4 ℃. Dostawa żywności musi przebiegać zgodnie z procedurami systemu HACCP. </t>
  </si>
  <si>
    <t>1. Wskazane produkty mleczne nie mogą zawierać więcej niż 10g cukrów 100g/ml produktu gotowego do spożycia bez dodatków substancji słodzących z definiowanych w rozporządzeniu (WE) nr 1333/2008 zawierające nie więcej niż 10g tłuszczu w 100g/ml produktu gotowego do spożycia. Obowiązkowe są karty charakterystyki produktów.</t>
  </si>
  <si>
    <t>Artykuły piekarnicze powinny być dostarczane suche, bez obecności szkodników oraz uszkodzeń przez nich wyrządzonych, bez śladów pleśni czy wilgoci, bez obcych zapachów. Niedopuszczalne są produkty uszkodzone mechanicznie, połamane, niewyrośnięte, zakalcowate wewnątrz lub o zbyt ciemnym kolorze skórki. Obowiązkowe są karty charakterystyki produktów.</t>
  </si>
  <si>
    <t>1) Wygląd: zdrowe (bez śladów gnicia i pleśni),wolne od szkodników i uszkodzeń przez nich wyrządzonych, nie zwiędnięte, czyste, nieuszkodzone, Bez jakichkolwiek oznak chorób i zmian; Warzywa i owoce muszą być bez uszkodzeń powstałych podczas wzrostu, zbioru, pakowania;
2) Barwa: Typowa dla odmiany;
3) Smak i zapach: niedopuszczalny obcy smak, posmak czy zapach;
4) Jednolitość: jednolite w opakowaniu pod względem pochodzenia, jakości, wielkości i możliwie w tym samym stopniu dojrzałości i rozwoju;
5) Opakowanie: towar winien być przewożony w opakowaniach do tego przeznaczonych wykonanych z materiałów przeznaczonych do kontaktu z żywnością, nie uszkodzone, nie zamoczone i czyste, bez śladów pleśni i obcych zapachów;
6) Wymagany dokument HDI; Ziemniaki – wymagany przy fakturze nr dystrybutora.</t>
  </si>
  <si>
    <t>szt.</t>
  </si>
  <si>
    <t>szt</t>
  </si>
  <si>
    <t xml:space="preserve"> stawka VAT  %</t>
  </si>
  <si>
    <t>Wartość netto (kol. 4 x kol. 5)</t>
  </si>
  <si>
    <t>Szt.</t>
  </si>
  <si>
    <t>Cena brutto</t>
  </si>
  <si>
    <t>Wartość brutto (kol. 4 + kol.7)</t>
  </si>
  <si>
    <t>CZĘŚĆ 1 - mięso i wędliny</t>
  </si>
  <si>
    <t>WIEPRZOWINA - Schab bez kości, środkowy, bez warkocza (mięso świeże, niemrożone), gruby jednolity, soczysty mięsień otoczony błoną i niewielką ilością tłuszczu, barwa ciemnoróżowa, zapach swoisty, charakterystyczny dla każdego rodziaju mięsa, gatunek I pakowane próżniowo term.przyd.5 dni</t>
  </si>
  <si>
    <t>DRÓB - Filet z piersi indyka bez skóry (mięso świeże, niemrożone), mięśnie piersiowe pozbawione kości i ścięgien, prawidłowo wykrwione, bez przebarwień, bezwonne, bez uszkodzeń mechanicznych paczkowane termin do spożycia 5 dni</t>
  </si>
  <si>
    <t>DRÓB - Udo z kurczaka z kością, ze skórą (mięso świeże, niemrożone), tkanka mięsna oddzielna połączona ścięgnami  konstystencja miękka, zwarta, bez tłuszczu, barwa różowa, bezwonne, gatunek I   paczkowane termin do spożycia 5 dni</t>
  </si>
  <si>
    <t>DRÓB - Udziec z kurczaka (mięso świeże, niemrożone), tkanka mięsna podzielona na mięśnie o różnym zabarwieniu różu, połączona błoną białkową, konsystencja miękka, bezwonne, bez przebarwień, gatunek I (1 szt. ok. 140 g)paczkowane termin do spożycia 5 dni</t>
  </si>
  <si>
    <t>DRÓB- kurczak świeży w całości ( mięso świeże, niemorożone, bez wonne, bez przebarwień, gatunek I 1 szt około 2 kg)paczkowane termin do spożycia 3-5 dni</t>
  </si>
  <si>
    <t>Kiełbasa wieprzowa extra min. 87 % mięsa, bez wzmacniaczy smaku i substancji zagęszczających paczkowane termin do spożycia 10 dni</t>
  </si>
  <si>
    <t>Wędlina wieprzowa i drobiowa (nie mniej niż 104 g mięsa na 100 g produktu), bez konserwantów, bez wzmacniaczy smaku, paczkowana w plastrach ( 1 szt 100 g.)paczkowane termin do spożycia 10 dni</t>
  </si>
  <si>
    <t>Kabanosy  drobiowe i wieprzowe, nie mniej niż 107 g mięsa na 100g produktu, bez konserwantów, bez wzmacniaczy smaku, paczkowane 1 szt - 0,7 - 1 kgpaczkowane termin do spożycia 10 dni</t>
  </si>
  <si>
    <t>Żeberka wieprzowe wędzone nie mrozone, gatunek I paczkowane termin do spożycia 5-7 dni</t>
  </si>
  <si>
    <t>Razem  (wartość brutto należy przenieść do formularza ofertowego)</t>
  </si>
  <si>
    <t>CZĘŚĆ  2 - ryby i mrożonki</t>
  </si>
  <si>
    <t>RYBY - Filet z dorsza bez  skóry, bez ości i bez wyrostków ościstych kręgosłupa (atlantycki, gadusmorhua, nie czerniak, nie plamiak), długość fileta do 32 cm, luz, SHP, bez glazury, klasa I oznakowane danymi producenta i terminem spożycia</t>
  </si>
  <si>
    <t>Marchew mini (opakowanie 2,5 kg) oznakowane danymi producenta i terminem spożycia</t>
  </si>
  <si>
    <t>Włoszczyzna cięta - paski (opakowanie 2,5 kg), skład: marchew, seler, pietruszka, por oznakowane danymi producenta i terminem spożycia</t>
  </si>
  <si>
    <t>Mieszanka kompotowa wieloskładnikowa bez pestek (opakowanie 2,5 kg) oznakowane danymi producenta i terminem spożycia</t>
  </si>
  <si>
    <t>Truskawka odszypułkowana cała, głęboko mrożona (opakowanie 2,5 kg) oznakowane danymi producenta i terminem spożycia</t>
  </si>
  <si>
    <t>2. Zapewnienie transportu samochodem przystosowanym do przewozu produktów mrożonych oraz żywności wymagającej przechowywania w warunkach chłodniczych od 0-4 ℃. Temperatura transportu produktów mrożonych wymagana poniżej  -18 °C, wskazany nr rejestracyjny pojazdu oraz nazwisko kierowcy powyższe informacje muszą zostać wykazane wraz z dokumentem dostawy.  Dostawa produktów mrożonych musi przebiegać zgodnie z procedurami systemu HACCP.</t>
  </si>
  <si>
    <t>1. Mrożonki warzywne i owocowe oraz mrożone produkty rybne, gatunek I, powinny być pakowane w czyste opakowania jednostkowe przeznaczone do kontaktu z żywnością chroniące zawartość przed uszkodzeniem. Mrożonki powinny być suche , bez obecności szkodników oraz uszkodzeń przez nich wyrządzonych, bez śladów pleśni. Niedopuszczalne są produkty uszkodzone, połamane, a także zniszczone lub otwarte opakowania albo hermetycznie nieszczelne. Obowiązkowe są karty charakterystyki produktów. Ryby mrożone opakowanie zewnętrzne szczelne oznakowanie w j. polskim, łatwe wydobywanie pojedynczych elementów z bloku, każda warstwa oddzielona folia przekładkową Do  każdej partii wysyłkowej należy dostarczyć handlowy dokument identyfikacyjny.</t>
  </si>
  <si>
    <t>CZĘŚĆ 3 -warzywa i owoce</t>
  </si>
  <si>
    <t>Ziemniaki (odmiana biała typu:Irys, Irga, Amerykanka)</t>
  </si>
  <si>
    <t>Cebula czerwona luz</t>
  </si>
  <si>
    <t>Cebula żółta, luz</t>
  </si>
  <si>
    <t>Czosnek (główka), kraj pochodzenia Polska, klasa I</t>
  </si>
  <si>
    <t>Cukinia zielona, waga nie większa niż 700 g - 1 szt, klasa I, bez widocznych uszkodzeń</t>
  </si>
  <si>
    <t>pęczek</t>
  </si>
  <si>
    <t>Marchew świeża, bez naci, bez uszkodzeń, widocznych zniszczeń, cała, klasa I</t>
  </si>
  <si>
    <t>Ogórek świeży, zielony, długi (waga 1 ogórka nie większa niż 200 g)  bez uszkodzeń, bez pęknięć, klasa I</t>
  </si>
  <si>
    <t>Papryka świeża, kolor: żółty, czerwony, (waga 1 papryki nie większa niż 250 g),  bez uszkodzeń, klasa I</t>
  </si>
  <si>
    <t>Pieczarki świeże luz (waga 1 szt, od 20 g do 25 g), bez uszkodzeń, maksymalnie oczyszczone, klasa I</t>
  </si>
  <si>
    <t>Pietruszka natka (pęczek o wadze 45-50 g), świeży, klasa I</t>
  </si>
  <si>
    <t>Por, waga (waga 1 sztuki w granicach 200 g - 250 g),  bez uszkodzeń, liście bez pęknięć, wstępnie obrana z liści niejadalnych, z obciętymi korzeniami, klasa I</t>
  </si>
  <si>
    <t>Rzodkiewka świeża,pęczek (waga 1 pęczka między 180g -200 g), bez uszkodzeń, bez pękniętych części jadalnych, klasa I</t>
  </si>
  <si>
    <t>Szczypior świeży w pęczku, bez uszkodzeń, waga 1 pęczka między 20 g - 25 g</t>
  </si>
  <si>
    <t>Cytryna luz (waga 1 szt. między 130 g - 150 g), bez widocznych uszkodzeń, klasa I</t>
  </si>
  <si>
    <t>Kapusta czerwona (waga 1 główki nie większy niż 2000 g), bez uszkodzeń, liście bez pęknięć, uszkodzeń, wstępnie obrana z liści niejadalnych, klasa I</t>
  </si>
  <si>
    <t>Pietruszka świeża, korzeń, bez naci, bez uszkodzeń, widocznych zniszczeń, cała, klasa I</t>
  </si>
  <si>
    <t xml:space="preserve">CZĘŚĆ 4 - produkty mleczarskie </t>
  </si>
  <si>
    <t>Actimel owocowy nieprzekraczającvy 3% tłuszcz, bez konserwantow, stabilizatorów, i substancji zagęszczających ( w paczkach 8 x 100 g) termin ważności 7 dni</t>
  </si>
  <si>
    <t>Serek Danio  nieprzekraczającvy 3% tłuszcz, bez konserwantow, stabilizatorów, i substancji zagęszczających ( w paczkach 4 x 130 g)termin ważności 7 dni</t>
  </si>
  <si>
    <t>Masło extra niesolone w kostkach (starannie uformowane) o minimalnej zawartości tłuszczu 82%, (1 kostka o wadze 200 g) bez dodatków roślinnych , bez konserwantów i sztucznych brawników, konsystencja jednolita, zwarta, smarownatermin ważności 10 dni</t>
  </si>
  <si>
    <t>Mleko UHT krowie, o zawartości tłuszczu 3,2% 1 L, w kartonie, bez przeciwutleniaczy i stabilizatórów, o wysokiej jakości mikrobioogicznej, wygląd i barwa jednolita, smak i zapach czysty bez obcych posmaków i zapachów,termin ważności 6 mcy</t>
  </si>
  <si>
    <t>Ser twarogowy śmietankowy półtłusty o zawawrtości kwasów tłuszczowych do 4 g/100 g, produktu, zawartość białka w suchej masie twarogu do 67%, z mleka  pasteryzowanego, formowany w kostki, waga 250 g klasa Itermin ważności 5-7 dni</t>
  </si>
  <si>
    <t>Ser żółty w kawałku, podpuszczkowy dojrzewający typu holenderskiego lub holendersko - szwajcarskiego o miąższu miękkim i elastycznym, pełnotłusty (zawartość tłuszczu nie mniej niż 45% w masie), smak łagodny, konsystencja jednolita, zwarta, bez konserwantów, klasa I termin ważności 10 dni</t>
  </si>
  <si>
    <t>Bułka pszenna szwedka, wrocławska  (waga 1 szt. - 48 g - 50 g), skład surowcowy: mąka pszenna, drożdże, sól, woda, i inne składniki określone recepturą, bez spulchniaczy i polepszaczy, bułka okrągła, bez wgnieceń i uszkodzeń mechanicznych, opakowanie zbiorcze: kosz plastikowy, czysty, nieuszkodzony</t>
  </si>
  <si>
    <t>Bułka grahamka, rozmaitości, razowa   (waga 1 szt. - 100 g), skład surowcowy: mąka pszenna,razowa, drożdże, sól, woda, i inne składniki określone recepturą, bez spulchniaczy i polepszaczy, bułka okrągła, bez wgnieceń i uszkodzeń mechanicznych, opakowanie zbiorcze: kosz plastikowy, czysty, nieuszkodzony</t>
  </si>
  <si>
    <t>Bułka pszenna paryska krojona (waga 1 szt. - 300 g), skład surowcowy: mąka pszenna, drożdże, sól, woda, i inne składniki określone recepturą, bez spulchniaczy i polepszaczy, bułka okrągła, bez wgnieceń i uszkodzeń mechanicznych, opakowanie zbiorcze: kosz plastikowy, czysty, nieuszkodzony</t>
  </si>
  <si>
    <t>Chleb tostowy pszenny , wieloziarnisty (waga 1 szt. - 500g ), skład surowcowy: mąka pszenna, wieloziarnista,drożdże, sól, woda, i inne składniki określone recepturą, bez spulchniaczy i polepszaczy, bez wgnieceń i uszkodzeń mechanicznych, opakowanie czyste, nieuszkodzone termin ważności 3-5 dni</t>
  </si>
  <si>
    <t>Chałka pszenna ,maślana,posypana kruszonką, waga 1 szt. 400 g. Skład: maka pszenna , woda,cukier, olej rzepakowy, masło, drożdze, sól, białka mleka, susz jajeczny, tłuszcz i inne składniki określonych w rezepturach. Niedopuszczalne wyroby: zdeformowane, zgniecione, spalone, pakowana w folie i oznalowane etykietą, opakowanie zbiorcze kosz plastykowy, czysty nieuszkodzony</t>
  </si>
  <si>
    <t>Rogal maślany waga 1 szt. 55-60g. Skład: maka pszenna , woda,cukier, olej rzepakowy, masło, drożdze, sól, białka mleka, susz jajeczny, tłuszcz i inne składniki określonych w rezepturach. Niedopuszczalne wyroby: zdeformowane, zgniecione, spalone, pakowana w folie i oznalowane etykietą, opakowanie zbiorcze kosz plastykowy, czysty nieuszkodzony</t>
  </si>
  <si>
    <t>Parówki w cieście waga 190g</t>
  </si>
  <si>
    <t>CZĘŚĆ 5 - pieczywo, wyroby piekarskie</t>
  </si>
  <si>
    <t>CZĘŚĆ 6 -  artykuły ogólnospożywcze</t>
  </si>
  <si>
    <t>Wymagana jakość: pieczywo świeże, nie mrożone, bez uszkodzeń.
Wypiek nie póxniej niż 12 godzin przed dostawą.</t>
  </si>
  <si>
    <t>Cynamon mielony  otrzymane ze startej kory cynamonowca, pakowany w torebki, opakowanie nienaruszone, wolne od zanieczyszczeń biologicznych i szkodników i ich pozostałości, sypki ,oznakowane danymi producenta i okresem przydatności do spożycia,  min 6 mcy</t>
  </si>
  <si>
    <t>Dżem niskosłodzony 280g mix smaków, sporządzony z 40 g owoców na 100 g produktu, o obniżonej zawartości cukru, opakowanie szklane, nienaruszone, wolne od zanieczyszczeń i szkodników i ich pozostałości, oznaczone danymi producenta i terminem spożycia,min 6 mcy bez dodatkowych aromatów</t>
  </si>
  <si>
    <t>Herbata rodzaje: miętowa, rumianek, melisa, ziołowa, 20T, 28 g, skład: suszone liście mięty pieprzowej, bez dodatkowych aromatów, pakowane w saszetki jednorazowe i opakowanie kartonowe, opakowanie nienaruszone, wolne od zanieczyszczeń biologicznych i szkodników  i ich pozostałości, oznakowane danymi producenta i terminem spożycia min 6 mcy</t>
  </si>
  <si>
    <t>Herbata owocowa w saszetkach (pigwa-truskawka; owoce leśne; żurawinowa; malinowa) 20T, 34 g, pakowana w torebki ekspresowe, bez dodatkowych aromatów, opakowanie nienaruszone, wolne od zanieczyszczeń biologicznych i szkodników  i ich pozostałości, oznakowane danymi producenta i terminem spożycia min 6 mcy</t>
  </si>
  <si>
    <t>Hibiskus w opakowaniu 500 g, bez dodatkowych aromatów, oipakowanie nienaruszone, wolne od zanieczyszczeń i szkodników termin do spożycia min 6 mcy</t>
  </si>
  <si>
    <t>Kasza bulgur (opakowanie 5 kg ), wyprodukowana z gniecionych ziaren pszenicy durum, bez dodatkowych aromatów, pakowane w worki, opakowanie nienaruszone, wolne od zanieczyszczeń biologicznych i szkodników  i ich pozostałości, oznakowane danymi producenta i terminem spożyciamin 6 mcy, sypka, bez zbryleń</t>
  </si>
  <si>
    <t>Kasza jęczmienna wiejska (opakowanie - 5 kg), kasza otrzymana z oczyszczonego, obłuszczonego, pokrajanego ziarna, niepolerowana, kasza po ugotowaniu sypka i lekka niesklejona, ziarna wolne od zanieczyszczeń biologicznych i szkodników  i ich pozostałości, opakowanie  termin do spożycia min 6 mcy bez uszkodzeń mechanicznych, sypka, bez zbryleń, niedopuszczalna jest kasza pakowana w jednostkowe woreczki przeznaczone do gotowania w nich</t>
  </si>
  <si>
    <t>Kasza gryczana prażona (opakowanie - 5 kg), niedozwolona kasza pakowana jednostkowo w woreczki przeznaczone do gotowania w nich, dozwolona kasza nieprażona cała (obłuszczone ziarna gryki), nieprażona łamana (obłuszczone i połamane ziarna gryki), prażona cała (obłuszczone zairna gryki), łamana, prażona i nieprażona (obłuskane ziarno gryki prażonej i nieprażonej, , bez dodatkowych aromatów, pakowane w worki, opakowanie nienaruszone, wolne od zanieczyszczeń biologicznych i szkodników  i ich pozostałości, oznakowane danymi producenta i terminem spożycia, min 6 mcy sypka, bez zbryleń</t>
  </si>
  <si>
    <t>Ketchup łagodny 480 g wyprodukowany minimum z 62 % przecieru pomidorowego, bez dodatkowych aromatów, bez konserwantów,bez dodatku cukru z tworzywa sztucznego (przeznaczonego w do żywności), nieuszkodzony, oznakowany danymi producenta, datą ważności, przeznaczony do spożycia, termin do spożycia min 6 mcy opakowanie wolne od zanieczyszczeń biologicznych i szkodników oraz ich pozostałości</t>
  </si>
  <si>
    <t>Kukurydza konserwowa 340 g, skład: kukurydza, bez dodatku cukru, woda, sól, bez dodatkowych aromatów, opakowanie metalowe, nienaruszone, wolne od zanieczyszczeń biologicznych i szkodników  i ich pozostałości, oznakowane danymi producenta i terminem spożycia  min 6 mcy</t>
  </si>
  <si>
    <t>Ogórki konserowowe 900 g, bez dodatkowych konserwantów, w słoiku, bez polepszaczy smaku,opakwoanie nienaruszone, wolne od zanieczyszczeń.oznakowane danymi producenta i terminem spożyciamin 6 mcy</t>
  </si>
  <si>
    <t>opk</t>
  </si>
  <si>
    <t>Majonez  700 ml, bez tłuszczu utwardzonych, konserwantów, dodatkowych aromatów, opakowanie szklane, nienaruszone, wolne od zanieczyszczeń biologicznych i szkodników i ich pozostałości oznakowane danymi producenta i terminem spożycia min 6 mcy</t>
  </si>
  <si>
    <t>Makaron nitka cięta 100% pszenicy durum (opakowanie 5 kg), sypki, bez  zbryleń, bez dodatkowych aromatów, opakowanie  nienaruszone, wolne od zanieczyszczeń biologicznych i szkodników  i ich pozostałości, oznakowane danymi producenta i terminem spożyciamin 6 mcy</t>
  </si>
  <si>
    <t>Makaron zacierka 100% pszenicy durum (opakowanie 5 kg), sypki, bez  zbryleń, bez dodatkowych aromatów, opakowanie  nienaruszone, wolne od zanieczyszczeń biologicznych i szkodników  i ich pozostałości, oznakowane danymi producenta i terminem spożyciamin 6 mcy</t>
  </si>
  <si>
    <t>Mąka pszenna tortowa typ 450, 1 kg, otrzymana z oczyszczonego ziarna pszenicy, pakowana w torebki, sypka, bez  zbryleń, bez dodatkowych aromatów, opakowanie  nienaruszone, wolne od zanieczyszczeń biologicznych i szkodników  i ich pozostałości, oznakowane danymi producenta i terminem spożycia min 6 mcy</t>
  </si>
  <si>
    <t>Miód naturalny pszczeli pochodzenie Polska 1 kg, bez dodatkowych aromatów, opakowanie szklane, opakowanie  nienaruszone, wolne od zanieczyszczeń biologicznych i szkodników  i ich pozostałości, oznakowane danymi producenta i terminem spożyciamin 6 mcy</t>
  </si>
  <si>
    <t>Rodzynki 1 kg, bez dodatkowych aromatów, pakowane w torebki, sypkie, bez zbryleń, opakowanie  nienaruszone, wolne od zanieczyszczeń biologicznych i szkodników  i ich pozostałości, oznakowane danymi producenta i terminem spożyciamin 6 mcy</t>
  </si>
  <si>
    <t>Ryż paraboliczny (opakowanie - 5 kg),ryż poddany obróbce termicznej, po ugotowaniu sypki,  bez dodatkowych aromatów, pakowane w worki, opakowanie nienaruszone, wolne od zanieczyszczeń biologicznych i szkodników  i ich pozostałości, oznakowane danymi producenta i terminem spożycia, min 6 mcy sypki, bez zbryleń,niedopuszczalny jest ryż pakowany w jednostkowe woreczki przeznaczone do gotowania w nich</t>
  </si>
  <si>
    <t>Sól niskosodowa o obniżonej zawartości sodu, magnezowo - potasowa 1kg, bez dodatkowych aromatów, pakowane w torebki, sypkie, bez zbryleń, opakowanie  nienaruszone, wolne od zanieczyszczeń biologicznych i szkodników  i ich pozostałości, oznakowane danymi producenta i terminem spożycia min 6 mcy</t>
  </si>
  <si>
    <t>Żur Biały , składniki: mąka żytnia razowa, woda, naturalny zakwas, sól, cebula, czosnek, majeranek, przyprawy smakowe, opakowanie w butelce szklane 0,5 loznakowane danymi producenta i terminem spożycia min 6 mcy</t>
  </si>
  <si>
    <t>Przyprawa do kurczaka, 1 kg, opakowanie plastikowe, bez dodatkowych aromatów, opakowanie  nienaruszone, wolne od zanieczyszczeń biologicznych i szkodników  i ich pozostałości, oznakowane danymi producenta i terminem spożycia,min 6 mcy sypki, bez zbryleń</t>
  </si>
  <si>
    <t>Liść lubczyku, 500g, opakowanie plastikowe, bez dodatkowych aromatów, opakowanie  nienaruszone, wolne od zanieczyszczeń biologicznych i szkodników  i ich pozostałości, oznakowane danymi producenta i terminem spożycia,min 6 mcy sypki, bez zbryleń</t>
  </si>
  <si>
    <t>Pomidory w puszce, krojone w kostkę, b/s, opakowanie  2,5 kgoznakowane danymi producenta i terminem spożycia min 6 mcy</t>
  </si>
  <si>
    <t>Koncentrat pomidorowy 30% ze świeżych  pomidorów bez żadnych  dodatków  i  konserwantów, intensywny czerwony kolor –  1000g opakowanie szklane, nieuszkodzone, oznakowane danymi producenta, datą ważności, przeznaczony do spożycia, min 6 mcy opakowanie wolne od zanieczyszczeń</t>
  </si>
  <si>
    <t>Ananas w puszcze 340 g netto, owoc konserwowy w plastrach, w syropie niskosłodzonym i klarownym, opakowanie metalowe, nienaruszone, wolne od zanieczyszczeń biologicznych i szkodników i ich pozostałości, oznakowane danymi producenta i terminem spożyciamin 6 mcy</t>
  </si>
  <si>
    <t>Galaretka w proszku opakowanie 71 g.  Różne smaki, bez dodatkowych aromatów i konserwantów, opakowanie nienaruszone, wolne od zanieczyszczeń biologicznych i szkodników , oznakowane danymi producenta i datą ważności min 6 mcy</t>
  </si>
  <si>
    <t>Biszkopty, opakowanie 120 g, bez dodatku tłuszczy utwardzonych, bez dodatkowych aromatów i konserwantów, opakowanie nie naruszone, wolne od zanieczyszczeń bilogicznych i szkodników, oznakowane danymi producenta i terminem spożyciamin 6 mcy</t>
  </si>
  <si>
    <t>Flipsy kukurydziane rurka 60 g wyprodukowane z 100 % grysu kukurydzianego, bez dodatkowych aromatów, pakowane w torebki, nienaruszone, wolne od zanieczyszczeń i szkodników i ich pozostałości, oznakowane danymi producenta i terminem spożycia.min 6 mcy</t>
  </si>
  <si>
    <t>Płatki kukurydziane opakowanie 250g lub mniejsze przeliczane  na łączne zapotrzebowanie, wyprodukowane z 91% kukurydzy, bez dodatkowych aromatów, pakowanew torebki, sypkie, bez zbryleń, bez dodatkowych aromatów, opakowanie nienaruszone, wolne od zanieczyszczeń biologicznych i szkodników, oznakowane danymi prodecenta i terminem spożycia min 6 mcy</t>
  </si>
  <si>
    <t>Koncentrat barszczu czerwonego- bez żadnych  dodatków  i  konserwantów, intensywny czerwony kolor –  300g opakowanie szklane, nieuszkodzone, oznakowane danymi producenta, datą ważności, przeznaczony do spożycia,min 6 mcy opakowanie wolne od zanieczyszczeń</t>
  </si>
  <si>
    <t>CZĘŚĆ 7 - jajka</t>
  </si>
  <si>
    <t xml:space="preserve">Zapewnienie transportu samochodem przystosowanym do przewozu żywności wymagającej przechowywania w warunkach chłodniczych 0-4 ℃. Dostawa żywności musi przebiegać zgodnie z procedurami systemu HACCP. </t>
  </si>
  <si>
    <t>Termin spozycia: min. 1 miesiąc od daty dostawy</t>
  </si>
  <si>
    <t>WIEPRZOWINA - polędwica wieprzowa (mięso świeże, niemrożone), gruba jednolity, soczysty mięsień otoczony błoną i niewielką ilością tłuszczu, barwa ciemnoróżowa, zapach swoisty, charakterystyczny dla każdego rodziaju mięsa, gatunek I pakowane próżniowo term.przyd.5 dni</t>
  </si>
  <si>
    <t>WOŁOWINA- zrazowa górna (mięso świeże, niemrożone), gruba jednolity, soczysty mięsień otoczony błoną i niewielką ilością tłuszczu, barwa ciemnoróżowa, zapach swoisty, charakterystyczny dla każdego rodziaju mięsa, gatunek I pakowane próżniowo term.przyd.5 dni</t>
  </si>
  <si>
    <t>Kapusta pekińska (waga 1 główki nie większa niż 700 g), bez uszkodzeń, liście bez pęknięć, uszkodzeń, wstępnie obrana z liści niejadalnych, klasa I</t>
  </si>
  <si>
    <t>Cukier 1kg, bez dodatkowych aromatów, opakowanie papierowe, szczelne, nienaruszone, wolne od zanieczyszczeń biologicznych i szkodników, oznakowane danymi producenta i terminem spożycia, bez grudek, sypki</t>
  </si>
  <si>
    <t>Fasola Jaś biała (opakowanie 5 kg ), białe ziarno, obłuskane, pakowane w torebki, bez dodatkowych aromatów,  opakowanie nienaruszone, wolne od zanieczyszczeń biologicznych i szkodników i ich pozostałości, oznakowane danymi producenta i terminem przydatności do spożycia,min 6 mcy sypka</t>
  </si>
  <si>
    <t>Groch łuskany połówki (opakowanie 5 kg lub mniejsze, przeliczalne na łączne zapotrzebowanie), ziarno obłuskane i pokrojone, bez dodatkowych aromatów, pakowane w torebki, nienaruszone, wolne od zanieczyszczeń biologicznych i szkodników  i ich pozostałości, oznakowane danymi producenta i terminem spożycia</t>
  </si>
  <si>
    <t>Liść laurowy 500 g, opakowanie plastikowe, bez dodatkowych aromatów, opakowanie  nienaruszone, wolne od zanieczyszczeń biologicznych i szkodników  i ich pozostałości, oznakowane danymi producenta i terminem spożycia, sypki, bez zbryleń</t>
  </si>
  <si>
    <t>Wafle ryżowe naturalne 130 g skład: ryż brązowy 100%, pakowane w torebki, bez dodatkowych aromatów, opakowanie nienaruszone, wolne od zanieczyszczeń bilogicznych i szkodników i ich pozostałości, oznakowane danymi producenta i terminem spożycia.min 6 mcy</t>
  </si>
  <si>
    <t>Jaja kurze – wolny wybieg,  gatunek I, duże - L - jajka o wadze 63g-73g, każde jajko musi posiadać nadrukowany numer identyfikacyjny, nie dopuszczone są jajka nieoznakowane, zbite lub popękane, opakowanie powinno zawierać: -nazwę lub numer producenta oraz adres, -klasę jakości,-kategorię wagową, -liczbę jaj w opakowaniu, -datę pakowania; towar musi spełniać normy techniczne i jakościowe jakie wynikają z obowiązujących przepisów polskiego prawa dla produktów żywnościowych.  ata minimalnej trwałości na fakturze vat</t>
  </si>
  <si>
    <t>CZĘŚĆ 8 - wyroby garmażeryjne</t>
  </si>
  <si>
    <r>
      <t>Wymagana jakość</t>
    </r>
    <r>
      <rPr>
        <sz val="10"/>
        <color rgb="FF000000"/>
        <rFont val="Aptos Narrow"/>
      </rPr>
      <t>: gatunek I, warzywa i owoce świeże, bez żadnych odrostów i uszkodzeń.</t>
    </r>
  </si>
  <si>
    <t>PASZTET wieprzowy,drobiowy -bez konserwantów,wzmacniaczy smaku,paczkowany 1 szt-0,5 kg</t>
  </si>
  <si>
    <t>WIEPRZOWINA - Karkówka wieprzowa EXTRA lub zwykła, bez kości, bez skóry (mięso świeże, niemrożone), barwa ciemnoróżowa, zapach swoisty, charakterystyczny dla każdego rodzaju mięsa, kostystencja jędrna, elastyczna, gatunek Ipakowane hermetycznie term. do spożycia 5 dni</t>
  </si>
  <si>
    <t>DRÓB - Filet z piersi kurczaka bez skóry (mięso świeże, niemrożone), mięśnie piersiowe pozbawione kości i ścięgien, prawidłowo wykrwione, bez przebarwień, bezwonne, bez uszkodzeń mechanicznych paczkowane termin do spożycia 5 dni</t>
  </si>
  <si>
    <t>Parówki z szynki minimalna zawartość mięsa -  93%, bez MOM (mięsa oddzielonego mechanicznie), smak i zapach charakterystyczny dla danego produktu, produkt homogenizowany, parzony, bez osłonek, bez wzmacniaczy smaku, środków konserwujacych, przyprawy naturalne, sól, klasa Ipaczkowane termin do spożycia 10 dni</t>
  </si>
  <si>
    <t>Kiełbasa biała surowa, min. 87 % mięsa, pakowana do 2 kg, świeża, klasa I, mięso wieprzowe, nadziane w naturalne jelita, sól, czosnek, majeranek, pieprz.paczkowane termin do spożycia 5-7 dni</t>
  </si>
  <si>
    <t>Boczek wędzony,parzony- bez konserwantów, bez wzmacniaczy smaku, w kawałku paczkowane termin do spożycia 5-7 dni</t>
  </si>
  <si>
    <t>RYBY - Polędwica z dorsza, bez ości i bez wyrostków ościstych kręgosłupa (atlantycki, gadusmorhua, nie czerniak, nie plamiak), długość fileta do 32 cm, luz, SHP, bez glazury, klasa I opk zbiorcze ,oznakowane danymi producenta i terminem spożycia</t>
  </si>
  <si>
    <t>Ryby - Filet z łososia bez  skóry, bez ości i wyrostków ościstych kręgosłupa, długość fileta do 50 cm, luz, SHP, bez glazury, klasa I, oznakowane danymi producenta i terminem spożycia.</t>
  </si>
  <si>
    <t>RYBY- Filet rybny z ogonki z Mintaja  w panierce kukurydzianej , oznakowane danymi producenta i terminem spożycia</t>
  </si>
  <si>
    <t>Ryby- Filet rybny z dorsza w panierce , oznakowane danymi producenta i terminem spożycia</t>
  </si>
  <si>
    <t>Fasolka szparagowa zielona cięta  opakowanie 2,5 kg, klasa I oznakowane danymi producenta i terminem spożycia</t>
  </si>
  <si>
    <t xml:space="preserve"> Groszek zielony opakowanie 2,5 kg) oznakowane danymi producenta i terminem spożycia</t>
  </si>
  <si>
    <t>Marchew z groszkiem 2,5 kg oznakowane danymi producenta i terminem spożycia</t>
  </si>
  <si>
    <t>Wiśnie bez pestek 2,5 kg op.oznakowane danymi producenta i terminem spożycia</t>
  </si>
  <si>
    <t>Szpinak rozdrobniony/siekany  2,5 kg op.oznakowane danymi producenta i terminem spożycia</t>
  </si>
  <si>
    <t>Kalafior  2,5 kg op.oznakowane danymi producenta i terminem spożycia</t>
  </si>
  <si>
    <t>Maliny  2,5 kg op.oznakowane danymi producenta i terminem spożycia</t>
  </si>
  <si>
    <t>Brokuł różyczki 2,5 kg op.oznakowane danymi producenta i terminem spożycia</t>
  </si>
  <si>
    <t>Brukselka 2,5 kg op.oznakowane danymi producenta i terminem spożycia</t>
  </si>
  <si>
    <t xml:space="preserve">szt </t>
  </si>
  <si>
    <t>Pomidor zwykły, czerwony, w pełni dojrzały, bez uszkodzeń, bez szypułek, waga 1 szt. w granicach 180 g - 200 g, klasa I</t>
  </si>
  <si>
    <t>Pomidorki koktailiowe dojrzałe, bez uszkodzeń, opaczkowane  500g oznakowane danymi producenta i terminem spożycia</t>
  </si>
  <si>
    <t>Sałata lodowa w główce, (waga 1 główki między 200 g - 230 g), oczyszczona, bez widocznych uszkodzeń, klasa I</t>
  </si>
  <si>
    <t>Seler korzeniowy, bez liści, oczyszczony, waga 1 sztuki między 350 g - 400 g), bez uszkodzeń, bez pęknięć, klasa I</t>
  </si>
  <si>
    <t>Kiwi świeże luz, bez uszkodzeń, dojrzałe klasa I (waga 1 szt.- koło 100 g)</t>
  </si>
  <si>
    <t>Buraczki tarte (3kg wiaderko),z cebulą,z przyprawami</t>
  </si>
  <si>
    <t>Jabłka szara reneta słodko winne</t>
  </si>
  <si>
    <t>Borówka amerykańska świeze w pojemnikach kl I poj waga 250 g</t>
  </si>
  <si>
    <t>Winogrono (białe, czerwone, bezpestkowe), w kiściach, bez plam, bez uszkodzeń, w pojemnikach ochronnych, klasa I</t>
  </si>
  <si>
    <t>Nektarynki świeże luz (waga 1szt ok 100g), w pojemnikach separacyjnych oddzielających każdą nektarynkę, bez uszkodzeń, plam, jędrna, niezbyt miękka, klasa I</t>
  </si>
  <si>
    <t>Melon świeży Cantaloupe / Galia / Honeydew, klasa min. I (UE), zdrowy, czysty, jędrny, dojrzały konsumpcyjnie, bez gnicia, pleśni i uszkodzeń mechanicznych, masa ok. 0,8–1,5 kg/szt., pakowany w opakowania zbiorcze, dopuszczony do obrotu na terenie UE.</t>
  </si>
  <si>
    <t xml:space="preserve">Śliwka ciemna, jędrna bez widocznych uszkodzeń, nie przejrzała, jędrna (1szt ok.60 g) np.Prezydencka, Węgierka </t>
  </si>
  <si>
    <t>Kalafior  świeży, klasa min. I (UE), róże zwarte, jędrne, intensywnie zielone, bez oznak żółknięcia, gnicia, pleśni i uszkodzeń mechanicznych, łodyga świeża i niezdrewniała, o naturalnym smaku i zapachu, masa ok. 0,8–1,5 kg/szt., pakowany w opakowania zbiorcze zabezpieczające produkt, dopuszczony do obrotu na terenie UE.</t>
  </si>
  <si>
    <t xml:space="preserve"> Brokuł świeży, róże zwarte, jędrne, intensywnie zielone, bez oznak żółknięcia, gnicia, pleśni i uszkodzeń mechanicznych, łodyga świeża i niezdrewniała, o naturalnym smaku i zapachu, masa ok. 0,3–0,6 kg/szt., pakowany w opakowania zbiorcze zabezpieczające produkt, dopuszczony do obrotu na terenie UE.</t>
  </si>
  <si>
    <t>Awokado Hass- owoc zdrowy, czysty, dojrzały do konsumpcji, bez oznak gnicia, pleśni i uszkodzeń mechanicznych,</t>
  </si>
  <si>
    <t>Mango świeże, klasa min. I (UE), owoc zdrowy, czysty, dojrzały do konsumpcji, jędrny, bez oznak gnicia, pleśni i uszkodzeń mechanicznych, o masie ok. 0,25–0,40 kg/szt.,</t>
  </si>
  <si>
    <t>Arbuz import klasa I owoc zdrowy, czysty, dojrzały do konsumpcji, bez oznak gnicia, pleśni i uszkodzeń mechanicznych,</t>
  </si>
  <si>
    <t>opak</t>
  </si>
  <si>
    <t>Jogurt naturalny typu greckiego 10% tłuszczu 400 g, bez konserwantów, stabilizatorów i substancji zagęszczających termin ważności 7 dni</t>
  </si>
  <si>
    <t>Jogurt owocowy nieprzekraczający 3% tłuszczu 150 g , bez konserwantow, stabilizatorów, i substancji zagęszczających termin ważności 7 dni</t>
  </si>
  <si>
    <t>Jogurt pitny owocowy nieprzekraczającvy 3% tłuszczu 250 g , bez konserwantow, stabilizatorów, i substancji zagęszczających termin ważności7 dni</t>
  </si>
  <si>
    <t xml:space="preserve"> Ser typu "Feta' dojrzewający ser solankowy z mleka pasteryzowanego 270g, o zwartej i kruchej konsystencji, białej barwie oraz charakterystycznym lekko słonym smaku, bez dodatku tłuszczów roślinnych, pakowany hermetycznie, z terminem przydatności minimum 14 dni od daty dostawy, przechowywany i transportowany w temperaturze +2°C do +8°C.</t>
  </si>
  <si>
    <t>Ser żółty w plastrach, podpuszczkowy dojrzewający typu holenderskiego lub holendersko - szwajcarskiego o miąższu miękkim i elastycznym, pełnotłusty (zawartość tłuszczu nie mniej niż 45% w masie), smak łagodny, konsystencja jednolita, zwarta, 1 opakowanie - 500g, bez konserwantów, klasa I termin ważności 7 dni</t>
  </si>
  <si>
    <t>Serek kanapkowy typu Almette, nieprzekraczjący 24 % tłuszczu, opakowanie 150 g termin ważności 7 dni</t>
  </si>
  <si>
    <t>Śmietanka UHT zawartość tłuszczu 18%, opakowanie 500 ml, główny składnik: śmietana, bez konserwantów, bez stabilizatorów, i substancji zagęszczajcych oznakowane danymi producenta i terminem spożycia min do mc</t>
  </si>
  <si>
    <t>Jogurt typu Skyr-  fermentowany produkt mleczny o gęstej, jednolitej konsystencji.
Różne smaki, opakowanie 150g</t>
  </si>
  <si>
    <t>Czosnek granulowany 1kg  100 % czosnku suszonego, pakowany w torebki, opakowanie wolne od zanieczuszczeń biologicznych i szkodników i ich pozostałości, oznakowane danymi producenta i terminem spożycia min 6 mcy, bez dodatkowych aromatów, sypki</t>
  </si>
  <si>
    <t>Kasza pęczak/ pęczak perłowy-  (opakowanie - 5 kg), kasza otrzymana z oczyszczonego, obłuszczonego, pokrajanego ziarna, niepolerowana, kasza po ugotowaniu sypka i lekka niesklejona, ziarna wolne od zanieczyszczeń biologicznych i szkodników  i ich pozostałości, opakowanie bez uszkodzeń mechanicznych, sypka, bez zbryleń, niedopuszczalna jest kasza pakowana w jednostkowe woreczki przeznaczone do gotowania w nich</t>
  </si>
  <si>
    <t xml:space="preserve">Kasza manna opakowanie - 1 kg, niepolecana kasza błyskawiczna, polecana kasza otrzymana przy przemiale pszenicy na mąkę, bez dodatkowych aromatów, pakowane w worki, opakowanie nienaruszone, wolne od zanieczyszczeń biologicznych i szkodników  i ich pozostałości, oznakowane danymi producenta i terminem spożycia, sypka, bez zbryleń </t>
  </si>
  <si>
    <t>Majeranek suszony 1000 g , bez dodatkowych aromatów, opakowanie  nienaruszone, wolne od zanieczyszczeń biologicznych i szkodników  i ich pozostałości, oznakowane danymi producenta i terminem spożycia,min 6 mcy sypki, bez zbryleń</t>
  </si>
  <si>
    <t>Makaron razowy , piórka (rurki penne), świderki, (opakowanie 5 kg), sypki, bez  zbryleń, bez dodatkowych aromatów, opakowanie  nienaruszone, wolne od zanieczyszczeń biologicznych i szkodników  i ich pozostałości, oznakowane danymi producenta i terminem spożyciamin 6 mcy</t>
  </si>
  <si>
    <t>Mąka kukurydziana 1 kg otrzymana z oczyszczonego ziarna kukurydzy, pakowana w torebki, sypka, bez  zbryleń, bez dodatkowych aromatów, opakowanie  nienaruszone, wolne od zanieczyszczeń biologicznych i szkodników  i ich pozostałości, oznakowane danymi producenta i terminem spożycia min 6 mcy</t>
  </si>
  <si>
    <t>Olej rzepakowy rafinowany, o zawartości kwasów jednonienasyconych powyżej 50% i zawartość kwasów wielonienasyconych poniżej 40%, 5 l, opakowanie z tworzywa sztucznego (przeznaczone do żywności), opakowanie  nienaruszone, wolne od zanieczyszczeń biologicznych i szkodników  i ich pozostałości, oznakowane danymi producenta i terminem spożyciamin 6 mcy</t>
  </si>
  <si>
    <t>Papryka słodka mielona 800 g, opakowanie plastikowe, sypka, bez zbryleń, bez dodatkowych aromatów, pakowana w torebki, sypkie, bez zbryleń, pakowane w torebki, opakowanie  nienaruszone, wolne od zanieczyszczeń biologicznych i szkodników  i ich pozostałości, oznakowane danymi producenta i terminem spożyciamin 6 mcy</t>
  </si>
  <si>
    <t>Pieprz  cytrynowy 800 g, skład:  sól, pieprz czarny, czosnek suszony, kwas cytrynowy; cebula suszona, cukier, suszona skórka cytryny, kurkuma, bez dodatkowych aromatów, pakowane w torebki, sypkie, bez zbryleń, opakowanie  nienaruszone, wolne od zanieczyszczeń biologicznych i szkodników  i ich pozostałości, oznakowane danymi producenta i terminem spożycia</t>
  </si>
  <si>
    <t>Pieprz ziołowy mielony 800 g, skład: kolendra mielona, chili, kurkuma, majeranek, chrzan, liść laurowy, papryka słodka, pakowane w torebki, sypkie, bez zbryleń, bez dodatkowych aromatów, opakowanie  nienaruszone, wolne od zanieczyszczeń biologicznych i szkodników  i ich pozostałości, oznakowane danymi producenta i terminem spożyciamin 6 mcy</t>
  </si>
  <si>
    <t>Pieprz czarny mielony 800 g, skład: czarny pieprz mielony 100 %, pakowane w torebki, sypkie, bez zbryleń, bez dodatkowych aromatów, opakowanie  nienaruszone, wolne od zanieczyszczeń biologicznych i szkodników  i ich pozostałości, oznakowane danymi producenta i terminem spożyciamin 6 mcy</t>
  </si>
  <si>
    <t>Przyprawa jarzynka (bez konserwantów, soli, polepszaczy smaku, glutaminianu sodu) opakowanie 3 kg, opakownie z tworzywa sztucznego (przeznaczone do żywności), bez dodatkowych aromatówi, sypkie, bez zbryleń, opakowanie  nienaruszone, wolne od zanieczyszczeń biologicznych i szkodników  i ich pozostałości, oznakowane danymi producenta i terminem spożyciamin 6 mcy</t>
  </si>
  <si>
    <t>Bazylia suszona 250g, bez dodatkowych aromatów, opakowane plastikowe, sypkie, bez zbryleń, opakowanie  nienaruszone, wolne od zanieczyszczeń biologicznych i szkodników  i ich pozostałości, oznakowane danymi producenta i terminem spożyciamin 6 mcy</t>
  </si>
  <si>
    <t>Ziele angielskie 800 g, bez dodatkowych aromatów, opakowanie plastikowe, sypkie, bez zbryleń, opakowanie  nienaruszone, wolne od zanieczyszczeń biologicznych i szkodników  i ich pozostałości, oznakowane danymi producenta i terminem spożyciamin 6 mcy</t>
  </si>
  <si>
    <t>Papryka mielona ostra, 720 g, opakowanie plastikowe, bez dodatkowych aromatów, opakowanie  nienaruszone, wolne od zanieczyszczeń biologicznych i szkodników  i ich pozostałości, oznakowane danymi producenta i terminem spożycia,min 6 mcy sypki, bez zbryleń</t>
  </si>
  <si>
    <t>Przyprawa Curry, (1 opakowanie 20 g ) , pakowany w torebki, opakowanie nienaruszone, wolne od zanieczyszczeń biologicznych i szkodników i ich pozostałości, oznakowane danymi producenta i okresem przydatności do spożycia, min 6 mcy sypki</t>
  </si>
  <si>
    <t>Ocet jabłkowy, 250 ml, skład; ocet jabłkowy, przeciwutleniacz oznakowane danymi producenta i terminem spożycia min 6 mcy</t>
  </si>
  <si>
    <t xml:space="preserve">Soczewica sucha- nasiona roślin strączkowych, czyste, suche, bez zanieczyszczeń i uszkodzeń. Produkt spożywczy pakowany fabrycznie, o jednolitej jakości. Opakowanie 500g </t>
  </si>
  <si>
    <t>Kakao  naturalne z witaminami opakowanie 600 g o obniżonej zawartości tłuszczu (20%) wzbogacony w witaminy, bez dodatkowych aromatów i konserwantów, opakowanie nienaruszone, wolne od zanieczuszczeń biologicznych i szkodników, oznakowane danymi producenta i terminem spożyciamin 6 mcy</t>
  </si>
  <si>
    <t>Mus owocowy 90 g (różne smaki) 100% naturalny, bez dodatków, zawartości cukru - max. 13,5 g w 100g, opakowanie nienaruszone, wolne od zanieczyszczeń biologicznych i szkodników i ich pozostałości, oznakowane z danymi producenta i terminem spożycia.min 6 mcy</t>
  </si>
  <si>
    <t xml:space="preserve">Ciasteczka owsiane FIT SANTE, bez dodatku cukru, opakowanie 300g w tym 6x4 sztuki, różne smaki. </t>
  </si>
  <si>
    <t xml:space="preserve"> HUMMUS LOVEGE –różne smaki,  pasteryzowany hummus z suszonymi pomidorami, 100% roślinny, gotowy do spożycia, w hermetycznym słoiku, termin przydatności min. 6 miesięcy, dopuszczony do obrotu w RP i spełniający normy sanitarne i jakościowe.</t>
  </si>
  <si>
    <t>Nasionia chia (szałwi hiszpańskiej) 250g – produkt spożywczy pochodzenia roślinnego, czyste, suche, bez zanieczyszczeń i obcych zapachów, o naturalnym smaku i jednolitej barwie. Opakowanie hermetyczne, oznakowane zgodnie z obowiązującymi przepisami, termin przydatności min. 6 miesięcy od daty dostawy.</t>
  </si>
  <si>
    <t>Budyń w proszku opakowanie 71 g.  Różne smaki, bez dodatkowych aromatów i konserwantów, opakowanie nienaruszone, wolne od zanieczyszczeń biologicznych i szkodników , oznakowane danymi producenta i datą ważności min 6 mcy</t>
  </si>
  <si>
    <t>Kisiel w proszku opakowanie 71 g.  Różne smaki, bez dodatkowych aromatów i konserwantów, opakowanie nienaruszone, wolne od zanieczyszczeń biologicznych i szkodników , oznakowane danymi producenta i datą ważności min 6 mcy</t>
  </si>
  <si>
    <t>Tuńczyk w puszce – mięso tuńczyka w sosie własnym lub oleju roślinnym, gotowe do spożycia, hermetycznie zamknięte, termin przydatności min. 2 lata, dopuszczone do obrotu w RP i spełniające normy sanitarne i jakościowe.</t>
  </si>
  <si>
    <t>Cukier puder biały, drobno zmielony cukier spożywczy, suchy, sypki, bez zbryleń i zanieczyszczeń. Skład: 100% cukier. Produkt zgodny z obowiązującymi normami jakościowymi, pakowany fabrycznie. Opakowanie 400g</t>
  </si>
  <si>
    <t>Cukier wanilinowy- opakowanie 1000g,  suchy, sypki, bez zbryleń i zanieczyszczeń. Produkt zgodny z obowiązującymi normami jakościowymi, pakowany fabrycznie.</t>
  </si>
  <si>
    <t xml:space="preserve">Baton Sante Crunchy- baton spożywczy w opakowaniu jednostkowym, gramatura ok. 40–60 g, termin przydatności min. 3 miesiące od daty dostawy, produkt fabryczny, zgodny z przepisami </t>
  </si>
  <si>
    <t>Szczaw konserwowy, cięty w słoiku – produkt warzywny utrwalony z liści szczawiu, drobno siekany i pasteryzowany, o naturalnym kwaśnym smaku i zielonej barwie, gotowy do bezpośredniego użycia, w opakowaniu hermetycznym, z terminem przydatności min. 6 miesięcy od daty dostawy. Opakowanie 2500g</t>
  </si>
  <si>
    <t>Fasola strączkowa w puszce – gotowy produkt spożywczy (np. biała/czerwona, wg zamówienia), ziarna całe, bez uszkodzeń i zanieczyszczeń, w zalewie. Opakowanie metalowe, fabrycznie zamknięte o wadze 2500g. Termin przydatności min. 6 miesięcy od daty dostawy.</t>
  </si>
  <si>
    <t>Pierogi z mięsem, nie mrożone, bez konserwantów i chemii, tylko naturalne składniki, bez glutaminianu sodu ok.2 kgoznakowane danymi producenta i terminem spożyciamin</t>
  </si>
  <si>
    <t>Pierogi leniwe, nie mrożone, bez konserwantów i chemii, tylko naturalne składniki, bez glutaminianu sodu ok. 2kg oznakowane danymi producenta i terminem spożyciamin</t>
  </si>
  <si>
    <t>Pierogi  kapustą i grzybami , nie mrożone, bez konserwantów i chemii, tylko naturalne składniki, bez glutaminianu sodu ok. 2 kg oznakowane danymi producenta i terminem spożyciamin</t>
  </si>
  <si>
    <t>Pierogi z  owocami (truskawkami,jagodami, malinami) nie mrożone, bez konserwantów i chemii, tylko naturalne składniki, bez glutaminianu sodu ok. 2kg oznakowane danymi producenta i terminem spożyciamin</t>
  </si>
  <si>
    <t>Pierogi z serem, nie mrożone, bez konserwantów i chemii, tylko naturalne składniki, bez glutaminianu sodu ok. 2kg oznakowane danymi producenta i terminem spożyciamin</t>
  </si>
  <si>
    <t>Kluski śląskie, nie mrożone, bez konserwantów i chemii, tylko naturalne składniki, bez glutaminianu sodu ok. 1,600kg-2kg oznakowane danymi producenta i terminem spożyciamin</t>
  </si>
  <si>
    <t>Kopytka nie mrożone, bez konserwantów i chemii, tylko naturalne składniki, bez glutaminianu sodu ok.2 kgoznakowane danymi producenta i terminem spożyciamin</t>
  </si>
  <si>
    <t>Kotlet de volaille z masłem, nie mrożone, bez konserwantów i chemii, tylko naturalne składniki, bez glutaminianu sodu oznakowane danymi producenta i terminem spożyciamin</t>
  </si>
  <si>
    <t xml:space="preserve">kg </t>
  </si>
  <si>
    <t>Bułka tarta (opakowanie 400 g - 500 g), pakowana w torebki, powstała z potarkowanych lub zmielonych suchych bułek pszennych, bez dodatku ziaren, bez dodatkowych aromatów, sypka, bez zbryleń,  nieuszkodzony, oznakowany datą ważnosci, danymi producenta, opakowanie wolne od zanieczyszczeń biologicznych i szkodników oraz ich pozostałości termin ważności 30 dni</t>
  </si>
  <si>
    <t>Chleb żytni  (waga 1 szt. - 500 g ), skład surowcowy: mąka  żytnia, drożdże, sól, woda, i inne składniki określone recepturą, bez spulchniaczy i polepszaczy, bez wgnieceń i uszkodzeń mechanicznych, opakowanie czyste, nieuszkodzone</t>
  </si>
  <si>
    <t>Chleb razowy  (waga 1 szt. - 500 g ), skład surowcowy: mąka  razowa, drożdże, sól, woda, i inne składniki określone recepturą, bez spulchniaczy i polepszaczy, bez wgnieceń i uszkodzeń mechanicznych, opakowanie czyste, nieuszkodzone</t>
  </si>
  <si>
    <t>Bułka maślana/paluch/plecionka 55g-80g. Skład: mąka pszenna typ 550,  mąka żytnia typ 720, woda, sól, drożdże, cukier, margaryna, jaja.  Niedopuszczalne wyroby: zdeformowane, zgniecione, spalone, pakowana w folie i oznalowane etykietą, opakowanie zbiorcze kosz plastykowy, czysty nieuszkodzony</t>
  </si>
  <si>
    <t>Wypiek nie później niż 12 godzin przed dostawą.</t>
  </si>
  <si>
    <t>WIEPRZOWINA - Łopatka bez kości, bez skóry (mięso świeże, niemrożone), tkanka mięsna grubowłóknista, poprzerastana tłuszczem i tkanką łączną, barwa ciemnoróżowa, zapach swoisty, charakterystyczny dla każdego rodzaju mięsa, gatunek I pakowane hermetycznie term. do spożycia 5 dni</t>
  </si>
  <si>
    <t>Papryka trio (żółta, czerwona, zielona), krojona w paski 2,5 kg op.oznakowane danymi producenta i terminem spożycia</t>
  </si>
  <si>
    <t>opak.</t>
  </si>
  <si>
    <t>Ser topiony Hochland w krążku rózne smaki, nieprzekraczjący 10g tłuszczu, opakowanie 180 g termin ważności 10 dni</t>
  </si>
  <si>
    <t>Śmietana gęsta  zawartość tłuszczu - 18%, opakowanie 400 g, główny składnik: śmietana, bez konserwantów, bez stabilizatorów i substancji zagęszczajacych,termin ważności 10 dni</t>
  </si>
  <si>
    <r>
      <t xml:space="preserve">Makaron z pszenicy durum 100%, rodzaj: świderek, kokardka duża, kolanka z falbanką, </t>
    </r>
    <r>
      <rPr>
        <sz val="10"/>
        <rFont val="Aptos Narrow"/>
      </rPr>
      <t>tagiatelle,</t>
    </r>
    <r>
      <rPr>
        <sz val="10"/>
        <color rgb="FF000000"/>
        <rFont val="Aptos Narrow"/>
      </rPr>
      <t xml:space="preserve"> wstążka długa, piórka(rurki penne), muszelka średnia, spaghetti (opakowanie 5 kg), sypki, bez  zbryleń, bez dodatkowych aromatów, opakowanie  nienaruszone, wolne od zanieczyszczeń biologicznych i szkodników  i ich pozostałości, oznakowane danymi producenta i terminem spożyciamin 6 mcy</t>
    </r>
  </si>
  <si>
    <t>Blaty naleśnikowe, nie mrożone, bez konserwantów i chemii, tylko naturalne składniki, bez glutaminianu sodu oznakowane danymi producenta i terminem spożyciamin</t>
  </si>
  <si>
    <r>
      <t>Chleb pszenno-żytni  (waga 1 szt. - 500g</t>
    </r>
    <r>
      <rPr>
        <b/>
        <sz val="10"/>
        <rFont val="Aptos Narrow"/>
      </rPr>
      <t xml:space="preserve"> </t>
    </r>
    <r>
      <rPr>
        <sz val="10"/>
        <rFont val="Aptos Narrow"/>
      </rPr>
      <t>), skład surowcowy: mąka pszenna, żytnia, drożdże, sól, woda, i inne składniki określone recepturą, bez spulchniaczy i polepszaczy, bez wgnieceń i uszkodzeń mechanicznych, opakowanie czyste, nieuszkodzone termin waż 3-5 dni</t>
    </r>
  </si>
  <si>
    <r>
      <t>WIEPRZOWINA - Żeberka wieprzowe</t>
    </r>
    <r>
      <rPr>
        <sz val="10"/>
        <color rgb="FFFF0000"/>
        <rFont val="Aptos Narrow"/>
      </rPr>
      <t xml:space="preserve"> </t>
    </r>
    <r>
      <rPr>
        <sz val="10"/>
        <color theme="1"/>
        <rFont val="Aptos Narrow"/>
      </rPr>
      <t>paski</t>
    </r>
    <r>
      <rPr>
        <sz val="10"/>
        <color rgb="FFFF0000"/>
        <rFont val="Aptos Narrow"/>
      </rPr>
      <t xml:space="preserve"> </t>
    </r>
    <r>
      <rPr>
        <sz val="10"/>
        <color theme="1"/>
        <rFont val="Aptos Narrow"/>
      </rPr>
      <t>, świeże klasy I (paski, okryte cienką warstwą mięśni poprzerastanych powięziami i tłuszczem).pakowane hermetycznie term. do spożycia 5 dni</t>
    </r>
  </si>
  <si>
    <r>
      <t>Ryby- paluszki rybne oznakowane danymi producenta i terminem spożycia,</t>
    </r>
    <r>
      <rPr>
        <sz val="10"/>
        <rFont val="Aptos Narrow"/>
      </rPr>
      <t>900g</t>
    </r>
  </si>
  <si>
    <r>
      <t>Kapusta biała (waga 1 główki nie większy niż 2000 g), bez uszkodzeń, liście bez pęknięć, uszkodzeń, wstępnie obrana z liści niejadalnych, dostawa w miesiącach</t>
    </r>
    <r>
      <rPr>
        <sz val="10"/>
        <color theme="1"/>
        <rFont val="Aptos Narrow"/>
      </rPr>
      <t xml:space="preserve"> IX - IV</t>
    </r>
    <r>
      <rPr>
        <sz val="10"/>
        <color rgb="FF000000"/>
        <rFont val="Aptos Narrow"/>
      </rPr>
      <t>, klasa I</t>
    </r>
  </si>
  <si>
    <r>
      <t xml:space="preserve">Kapusta kiszona  </t>
    </r>
    <r>
      <rPr>
        <sz val="10"/>
        <color theme="1"/>
        <rFont val="Aptos Narrow"/>
      </rPr>
      <t xml:space="preserve">(surowiec po odcieku; kwaszona naturalnie, bez dodatku octu) wiaderko 5kg </t>
    </r>
  </si>
  <si>
    <r>
      <t xml:space="preserve">Koper </t>
    </r>
    <r>
      <rPr>
        <sz val="10"/>
        <color theme="1"/>
        <rFont val="Aptos Narrow"/>
      </rPr>
      <t>świeży w pęczkach o masie 15-20g, bez łodych, klasa I</t>
    </r>
  </si>
  <si>
    <r>
      <t xml:space="preserve">Ogórek kiszony </t>
    </r>
    <r>
      <rPr>
        <sz val="10"/>
        <color theme="1"/>
        <rFont val="Aptos Narrow"/>
      </rPr>
      <t xml:space="preserve">(surowiec po odcieku; kwaszony naturalnie, </t>
    </r>
    <r>
      <rPr>
        <sz val="10"/>
        <color rgb="FF000000"/>
        <rFont val="Aptos Narrow"/>
      </rPr>
      <t xml:space="preserve">bez dodatku octu), wiaderko 3kg </t>
    </r>
  </si>
  <si>
    <r>
      <t xml:space="preserve">Banan </t>
    </r>
    <r>
      <rPr>
        <sz val="10"/>
        <color theme="1"/>
        <rFont val="Aptos Narrow"/>
      </rPr>
      <t>(waga 1 szt. ok. 150 g), bez przebarwień, brązowych plam, w kiściach, klasa I</t>
    </r>
  </si>
  <si>
    <r>
      <t xml:space="preserve">Gruszka </t>
    </r>
    <r>
      <rPr>
        <sz val="10"/>
        <color theme="1"/>
        <rFont val="Aptos Narrow"/>
      </rPr>
      <t>(waga 1 szt. ok. 150 g) np.</t>
    </r>
    <r>
      <rPr>
        <sz val="10"/>
        <color rgb="FF000000"/>
        <rFont val="Aptos Narrow"/>
      </rPr>
      <t xml:space="preserve"> Konferencja, Lukasówka, bez uszkodzeń, widocznych plam, klasa I</t>
    </r>
  </si>
  <si>
    <r>
      <t xml:space="preserve">Jabłka deserowa, soczyste, słodko - winne </t>
    </r>
    <r>
      <rPr>
        <sz val="10"/>
        <color theme="1"/>
        <rFont val="Aptos Narrow"/>
      </rPr>
      <t xml:space="preserve">(waga1 szt. ok. 150 g) </t>
    </r>
    <r>
      <rPr>
        <sz val="10"/>
        <color rgb="FF000000"/>
        <rFont val="Aptos Narrow"/>
      </rPr>
      <t>np. Champion, Decosta, Cortland, Bojken, klasa I</t>
    </r>
  </si>
  <si>
    <r>
      <t xml:space="preserve">Mandarynka </t>
    </r>
    <r>
      <rPr>
        <sz val="10"/>
        <color theme="1"/>
        <rFont val="Aptos Narrow"/>
      </rPr>
      <t>słodka bezpestkowa luz (waga 1 sztuki ok. 100 g)</t>
    </r>
    <r>
      <rPr>
        <sz val="10"/>
        <color rgb="FF000000"/>
        <rFont val="Aptos Narrow"/>
      </rPr>
      <t>, bez liści, w pojemikach separacyjnych oddzielających każdą mandarynkę, bez uszkodzeń, plam, klasa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</si>
</sst>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zł&quot;"/>
    <numFmt numFmtId="165" formatCode="_ * #,##0.00_)\ _z_ł_ ;_ * \(#,##0.00\)\ _z_ł_ ;_ * &quot;-&quot;??_)\ _z_ł_ ;_ @_ "/>
  </numFmts>
  <fonts count="11">
    <font>
      <sz val="10"/>
      <color theme="1"/>
      <name val="Calibri"/>
      <family val="2"/>
      <charset val="238"/>
      <scheme val="minor"/>
    </font>
    <font>
      <sz val="11"/>
      <color theme="1"/>
      <name val="Calibri"/>
      <family val="2"/>
      <charset val="238"/>
      <scheme val="minor"/>
    </font>
    <font>
      <sz val="8"/>
      <name val="Calibri"/>
      <family val="2"/>
      <charset val="238"/>
      <scheme val="minor"/>
    </font>
    <font>
      <sz val="10"/>
      <name val="Arial CE"/>
      <charset val="238"/>
    </font>
    <font>
      <b/>
      <sz val="10"/>
      <color theme="1"/>
      <name val="Aptos Narrow"/>
    </font>
    <font>
      <sz val="10"/>
      <color theme="1"/>
      <name val="Aptos Narrow"/>
    </font>
    <font>
      <b/>
      <sz val="10"/>
      <color rgb="FF000000"/>
      <name val="Aptos Narrow"/>
    </font>
    <font>
      <sz val="10"/>
      <color rgb="FF000000"/>
      <name val="Aptos Narrow"/>
    </font>
    <font>
      <sz val="10"/>
      <name val="Aptos Narrow"/>
    </font>
    <font>
      <b/>
      <sz val="10"/>
      <name val="Aptos Narrow"/>
    </font>
    <font>
      <sz val="10"/>
      <color rgb="FFFF0000"/>
      <name val="Aptos Narrow"/>
    </font>
  </fonts>
  <fills count="5">
    <fill>
      <patternFill patternType="none"/>
    </fill>
    <fill>
      <patternFill patternType="gray125"/>
    </fill>
    <fill>
      <patternFill patternType="solid">
        <fgColor theme="2" tint="-9.9948118533890809E-2"/>
        <bgColor indexed="64"/>
      </patternFill>
    </fill>
    <fill>
      <patternFill patternType="solid">
        <fgColor theme="0"/>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3" fillId="0" borderId="0"/>
  </cellStyleXfs>
  <cellXfs count="103">
    <xf numFmtId="0" fontId="0" fillId="0" borderId="0" xfId="0"/>
    <xf numFmtId="0" fontId="5" fillId="0" borderId="0" xfId="0" applyFont="1"/>
    <xf numFmtId="0" fontId="5" fillId="0" borderId="0" xfId="0" applyFont="1" applyAlignment="1">
      <alignment vertical="center"/>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wrapText="1"/>
    </xf>
    <xf numFmtId="0" fontId="5" fillId="0" borderId="2"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horizontal="center" vertical="center"/>
    </xf>
    <xf numFmtId="165" fontId="5" fillId="0" borderId="4" xfId="0" applyNumberFormat="1" applyFont="1" applyBorder="1" applyAlignment="1">
      <alignment horizontal="center" vertical="center" wrapText="1"/>
    </xf>
    <xf numFmtId="9" fontId="5" fillId="0" borderId="1" xfId="1" applyFont="1" applyBorder="1" applyAlignment="1">
      <alignment horizontal="center" vertical="center" wrapText="1"/>
    </xf>
    <xf numFmtId="165" fontId="5" fillId="0" borderId="1" xfId="0" applyNumberFormat="1" applyFont="1" applyBorder="1" applyAlignment="1">
      <alignment horizontal="right" vertical="center" wrapText="1"/>
    </xf>
    <xf numFmtId="0" fontId="5" fillId="0" borderId="0" xfId="0" applyFont="1" applyAlignment="1">
      <alignment wrapText="1"/>
    </xf>
    <xf numFmtId="0" fontId="5" fillId="0" borderId="2" xfId="0" applyFont="1" applyBorder="1" applyAlignment="1">
      <alignment horizontal="center" vertical="center"/>
    </xf>
    <xf numFmtId="0" fontId="5" fillId="0" borderId="1" xfId="0" applyFont="1" applyBorder="1" applyAlignment="1">
      <alignment wrapText="1"/>
    </xf>
    <xf numFmtId="0" fontId="5" fillId="3" borderId="2" xfId="0" applyFont="1" applyFill="1" applyBorder="1" applyAlignment="1">
      <alignment horizontal="center" vertical="center"/>
    </xf>
    <xf numFmtId="0" fontId="5" fillId="0" borderId="0" xfId="0" applyFont="1" applyAlignment="1">
      <alignment vertical="center" wrapText="1"/>
    </xf>
    <xf numFmtId="0" fontId="5" fillId="0" borderId="0" xfId="0" applyFont="1" applyAlignment="1">
      <alignment horizontal="left" vertical="center" wrapText="1"/>
    </xf>
    <xf numFmtId="0" fontId="5" fillId="0" borderId="1" xfId="0" applyFont="1" applyBorder="1" applyAlignment="1">
      <alignment vertical="center" wrapText="1"/>
    </xf>
    <xf numFmtId="0" fontId="5" fillId="3" borderId="1" xfId="0" applyFont="1" applyFill="1" applyBorder="1" applyAlignment="1">
      <alignment horizontal="center" vertical="center"/>
    </xf>
    <xf numFmtId="0" fontId="5" fillId="0" borderId="0" xfId="0" applyFont="1" applyAlignment="1">
      <alignment horizontal="center" vertical="center"/>
    </xf>
    <xf numFmtId="164" fontId="5" fillId="0" borderId="0" xfId="0" applyNumberFormat="1" applyFont="1"/>
    <xf numFmtId="0" fontId="7"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left" wrapText="1"/>
    </xf>
    <xf numFmtId="0" fontId="8" fillId="0" borderId="1" xfId="0" applyFont="1" applyBorder="1" applyAlignment="1">
      <alignment horizontal="center" vertical="center"/>
    </xf>
    <xf numFmtId="49" fontId="5" fillId="0" borderId="0" xfId="0" applyNumberFormat="1" applyFont="1" applyAlignment="1">
      <alignment vertical="center" wrapText="1"/>
    </xf>
    <xf numFmtId="0" fontId="4" fillId="0" borderId="0" xfId="0" applyFont="1" applyAlignment="1">
      <alignment vertical="center"/>
    </xf>
    <xf numFmtId="165" fontId="5" fillId="0" borderId="1" xfId="0" applyNumberFormat="1" applyFont="1" applyBorder="1" applyAlignment="1">
      <alignment horizontal="center" vertical="center" wrapText="1"/>
    </xf>
    <xf numFmtId="0" fontId="8" fillId="0" borderId="0" xfId="0" applyFont="1" applyAlignment="1">
      <alignment horizontal="left" wrapText="1"/>
    </xf>
    <xf numFmtId="165" fontId="5" fillId="0" borderId="10" xfId="0" applyNumberFormat="1" applyFont="1" applyBorder="1" applyAlignment="1">
      <alignment horizontal="right" vertical="center" wrapText="1"/>
    </xf>
    <xf numFmtId="165" fontId="4" fillId="0" borderId="8" xfId="0" applyNumberFormat="1" applyFont="1" applyBorder="1" applyAlignment="1">
      <alignment vertical="center"/>
    </xf>
    <xf numFmtId="0" fontId="5" fillId="0" borderId="0" xfId="0" applyFont="1" applyAlignment="1">
      <alignment horizontal="left" vertical="center" wrapText="1"/>
    </xf>
    <xf numFmtId="0" fontId="4"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xf>
    <xf numFmtId="0" fontId="7" fillId="0" borderId="0" xfId="0" applyFont="1" applyAlignment="1">
      <alignment horizontal="left" vertical="center" wrapText="1"/>
    </xf>
    <xf numFmtId="0" fontId="5"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7" fillId="0" borderId="0" xfId="0" applyFont="1" applyAlignment="1">
      <alignment horizontal="left" wrapText="1"/>
    </xf>
    <xf numFmtId="0" fontId="5" fillId="0" borderId="10" xfId="0" applyFont="1" applyBorder="1" applyAlignment="1">
      <alignment horizontal="center" vertical="center"/>
    </xf>
    <xf numFmtId="165" fontId="5" fillId="0" borderId="11" xfId="0" applyNumberFormat="1" applyFont="1" applyBorder="1" applyAlignment="1">
      <alignment horizontal="center" vertical="center" wrapText="1"/>
    </xf>
    <xf numFmtId="9" fontId="5" fillId="0" borderId="10" xfId="1"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165" fontId="5" fillId="0" borderId="5" xfId="0" applyNumberFormat="1" applyFont="1" applyBorder="1" applyAlignment="1">
      <alignment horizontal="right" vertical="center" wrapText="1"/>
    </xf>
    <xf numFmtId="0" fontId="5" fillId="3" borderId="6" xfId="0" applyFont="1" applyFill="1" applyBorder="1" applyAlignment="1">
      <alignment horizontal="center" vertical="center"/>
    </xf>
    <xf numFmtId="165" fontId="5" fillId="0" borderId="9" xfId="0" applyNumberFormat="1" applyFont="1" applyBorder="1" applyAlignment="1">
      <alignment horizontal="center" vertical="center" wrapText="1"/>
    </xf>
    <xf numFmtId="9" fontId="5" fillId="0" borderId="5" xfId="1" applyFont="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164" fontId="6" fillId="2" borderId="16" xfId="0" applyNumberFormat="1"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5" fillId="0" borderId="5" xfId="0" applyFont="1" applyBorder="1" applyAlignment="1">
      <alignment horizontal="center" vertical="center"/>
    </xf>
    <xf numFmtId="0" fontId="7"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0" fontId="8" fillId="0" borderId="1" xfId="0" applyFont="1" applyBorder="1" applyAlignment="1">
      <alignment vertical="center" wrapText="1"/>
    </xf>
    <xf numFmtId="0" fontId="8" fillId="3" borderId="1" xfId="0" applyFont="1" applyFill="1" applyBorder="1" applyAlignment="1">
      <alignment horizontal="center" vertical="center"/>
    </xf>
    <xf numFmtId="0" fontId="9" fillId="0" borderId="1" xfId="0" applyFont="1" applyBorder="1" applyAlignment="1">
      <alignment horizontal="center" vertical="center"/>
    </xf>
    <xf numFmtId="0" fontId="5" fillId="0" borderId="3" xfId="0" applyFont="1" applyBorder="1" applyAlignment="1">
      <alignment wrapText="1"/>
    </xf>
    <xf numFmtId="0" fontId="7" fillId="4" borderId="5" xfId="0" applyFont="1" applyFill="1" applyBorder="1" applyAlignment="1">
      <alignment horizontal="left" vertical="top" wrapText="1"/>
    </xf>
    <xf numFmtId="0" fontId="7" fillId="0" borderId="5" xfId="0" applyFont="1" applyBorder="1" applyAlignment="1">
      <alignment horizontal="center" vertical="center" wrapText="1"/>
    </xf>
    <xf numFmtId="165" fontId="5" fillId="0" borderId="5" xfId="0" applyNumberFormat="1" applyFont="1" applyBorder="1" applyAlignment="1">
      <alignment horizontal="center" vertical="center" wrapText="1"/>
    </xf>
    <xf numFmtId="0" fontId="5" fillId="0" borderId="6" xfId="0" applyFont="1" applyBorder="1" applyAlignment="1">
      <alignment horizontal="center" vertical="center"/>
    </xf>
    <xf numFmtId="0" fontId="7" fillId="0" borderId="5" xfId="0" applyFont="1" applyBorder="1" applyAlignment="1">
      <alignment vertical="center" wrapText="1"/>
    </xf>
    <xf numFmtId="0" fontId="6" fillId="0" borderId="5" xfId="0" applyFont="1" applyBorder="1" applyAlignment="1">
      <alignment horizontal="center" vertical="center" wrapText="1"/>
    </xf>
    <xf numFmtId="0" fontId="8" fillId="0" borderId="5" xfId="0" applyFont="1" applyBorder="1" applyAlignment="1">
      <alignment vertical="center" wrapText="1"/>
    </xf>
    <xf numFmtId="0" fontId="8" fillId="0" borderId="5" xfId="0" applyFont="1" applyBorder="1" applyAlignment="1">
      <alignment horizontal="center" vertical="center"/>
    </xf>
    <xf numFmtId="3" fontId="9" fillId="0" borderId="5"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8" fillId="0" borderId="1" xfId="0" applyFont="1" applyBorder="1" applyAlignment="1">
      <alignment wrapText="1"/>
    </xf>
    <xf numFmtId="0" fontId="8" fillId="0" borderId="10" xfId="0" applyFont="1" applyBorder="1" applyAlignment="1">
      <alignment vertical="center" wrapText="1"/>
    </xf>
    <xf numFmtId="0" fontId="8" fillId="0" borderId="10" xfId="0" applyFont="1" applyBorder="1" applyAlignment="1">
      <alignment horizontal="center" vertical="center"/>
    </xf>
    <xf numFmtId="3" fontId="9" fillId="0" borderId="10" xfId="0" applyNumberFormat="1" applyFont="1" applyBorder="1" applyAlignment="1">
      <alignment horizontal="center" vertical="center" wrapText="1"/>
    </xf>
    <xf numFmtId="0" fontId="7" fillId="3" borderId="1"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3" borderId="5"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5" fillId="3" borderId="1" xfId="0" applyFont="1" applyFill="1" applyBorder="1" applyAlignment="1">
      <alignment horizontal="left" vertical="top" wrapText="1"/>
    </xf>
    <xf numFmtId="0" fontId="7" fillId="0" borderId="5" xfId="0" applyFont="1" applyBorder="1" applyAlignment="1">
      <alignment horizontal="left" vertical="top" wrapText="1"/>
    </xf>
    <xf numFmtId="3" fontId="6" fillId="0" borderId="5" xfId="0" applyNumberFormat="1" applyFont="1" applyBorder="1" applyAlignment="1">
      <alignment horizontal="center" vertical="center" wrapText="1"/>
    </xf>
    <xf numFmtId="0" fontId="7" fillId="0" borderId="1" xfId="0" applyFont="1" applyBorder="1" applyAlignment="1">
      <alignment horizontal="left" vertical="top" wrapText="1"/>
    </xf>
    <xf numFmtId="3" fontId="6"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7" fillId="0" borderId="7" xfId="0" applyFont="1" applyBorder="1" applyAlignment="1">
      <alignment horizontal="left" vertical="top" wrapText="1"/>
    </xf>
    <xf numFmtId="0" fontId="8" fillId="0" borderId="5" xfId="0" applyFont="1" applyBorder="1" applyAlignment="1">
      <alignment horizontal="left" vertical="top" wrapText="1"/>
    </xf>
    <xf numFmtId="0" fontId="8" fillId="3" borderId="1" xfId="0" applyFont="1" applyFill="1" applyBorder="1" applyAlignment="1">
      <alignment horizontal="left" vertical="top" wrapText="1"/>
    </xf>
    <xf numFmtId="0" fontId="9"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3" borderId="5" xfId="0" applyFont="1" applyFill="1" applyBorder="1" applyAlignment="1">
      <alignment horizontal="left" vertical="top" wrapText="1"/>
    </xf>
    <xf numFmtId="0" fontId="4" fillId="3" borderId="5" xfId="0" applyFont="1" applyFill="1" applyBorder="1" applyAlignment="1">
      <alignment horizontal="center" vertical="center"/>
    </xf>
  </cellXfs>
  <cellStyles count="3">
    <cellStyle name="Normalny" xfId="0" builtinId="0" customBuiltin="1"/>
    <cellStyle name="Normalny 4" xfId="2" xr:uid="{7EBA5129-03A7-9B4C-A592-11C600FDD92F}"/>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2155-9819-FF4D-A9A1-86EE44F5F26C}">
  <dimension ref="A1:J28"/>
  <sheetViews>
    <sheetView showGridLines="0" tabSelected="1" view="pageLayout" zoomScale="130" zoomScaleNormal="100" zoomScalePageLayoutView="130" workbookViewId="0">
      <selection activeCell="F9" sqref="F9"/>
    </sheetView>
  </sheetViews>
  <sheetFormatPr baseColWidth="10" defaultColWidth="11" defaultRowHeight="14"/>
  <cols>
    <col min="1" max="1" width="3.796875" style="1" customWidth="1"/>
    <col min="2" max="2" width="91" style="1" customWidth="1"/>
    <col min="3" max="3" width="4.796875" style="1" customWidth="1"/>
    <col min="4" max="4" width="5" style="1" customWidth="1"/>
    <col min="5" max="5" width="8.19921875" style="1" customWidth="1"/>
    <col min="6" max="7" width="8" style="1" customWidth="1"/>
    <col min="8" max="8" width="14.19921875" style="1" customWidth="1"/>
    <col min="9" max="9" width="13.59765625" style="1" customWidth="1"/>
    <col min="10" max="16384" width="11" style="1"/>
  </cols>
  <sheetData>
    <row r="1" spans="1:10">
      <c r="A1" s="35" t="s">
        <v>6</v>
      </c>
      <c r="B1" s="35"/>
      <c r="C1" s="35"/>
      <c r="D1" s="35"/>
      <c r="E1" s="35"/>
      <c r="F1" s="35"/>
      <c r="G1" s="35"/>
      <c r="H1" s="35"/>
      <c r="I1" s="35"/>
    </row>
    <row r="2" spans="1:10">
      <c r="A2" s="35" t="s">
        <v>23</v>
      </c>
      <c r="B2" s="35"/>
      <c r="C2" s="35"/>
      <c r="D2" s="35"/>
      <c r="E2" s="35"/>
      <c r="F2" s="35"/>
      <c r="G2" s="35"/>
      <c r="H2" s="35"/>
      <c r="I2" s="35"/>
    </row>
    <row r="3" spans="1:10" ht="11" customHeight="1">
      <c r="A3" s="2"/>
      <c r="B3" s="2"/>
      <c r="C3" s="2"/>
      <c r="D3" s="2"/>
      <c r="E3" s="2"/>
      <c r="F3" s="2"/>
      <c r="G3" s="2"/>
      <c r="H3" s="2"/>
    </row>
    <row r="4" spans="1:10" s="5" customFormat="1" ht="44" customHeight="1">
      <c r="A4" s="3" t="s">
        <v>0</v>
      </c>
      <c r="B4" s="3" t="s">
        <v>3</v>
      </c>
      <c r="C4" s="3" t="s">
        <v>1</v>
      </c>
      <c r="D4" s="3" t="s">
        <v>2</v>
      </c>
      <c r="E4" s="4" t="s">
        <v>4</v>
      </c>
      <c r="F4" s="3" t="s">
        <v>18</v>
      </c>
      <c r="G4" s="4" t="s">
        <v>21</v>
      </c>
      <c r="H4" s="3" t="s">
        <v>19</v>
      </c>
      <c r="I4" s="3" t="s">
        <v>22</v>
      </c>
      <c r="J4" s="1"/>
    </row>
    <row r="5" spans="1:10" s="7" customFormat="1" ht="12" customHeight="1">
      <c r="A5" s="6">
        <v>1</v>
      </c>
      <c r="B5" s="6">
        <v>2</v>
      </c>
      <c r="C5" s="6">
        <v>3</v>
      </c>
      <c r="D5" s="6">
        <v>4</v>
      </c>
      <c r="E5" s="6">
        <v>5</v>
      </c>
      <c r="F5" s="6">
        <v>6</v>
      </c>
      <c r="G5" s="6">
        <v>7</v>
      </c>
      <c r="H5" s="6">
        <v>8</v>
      </c>
      <c r="I5" s="6">
        <v>9</v>
      </c>
      <c r="J5" s="1"/>
    </row>
    <row r="6" spans="1:10" s="14" customFormat="1" ht="45">
      <c r="A6" s="8">
        <v>1</v>
      </c>
      <c r="B6" s="86" t="s">
        <v>24</v>
      </c>
      <c r="C6" s="21" t="s">
        <v>5</v>
      </c>
      <c r="D6" s="65">
        <v>100</v>
      </c>
      <c r="E6" s="11"/>
      <c r="F6" s="12"/>
      <c r="G6" s="13">
        <f>ROUND(E6+(E6*F6),2)</f>
        <v>0</v>
      </c>
      <c r="H6" s="13">
        <f>ROUND(D6*E6,2)</f>
        <v>0</v>
      </c>
      <c r="I6" s="13">
        <f>ROUND(D6*G6,2)</f>
        <v>0</v>
      </c>
    </row>
    <row r="7" spans="1:10" s="14" customFormat="1" ht="15">
      <c r="A7" s="8">
        <v>2</v>
      </c>
      <c r="B7" s="87" t="s">
        <v>122</v>
      </c>
      <c r="C7" s="51" t="s">
        <v>5</v>
      </c>
      <c r="D7" s="88">
        <v>10</v>
      </c>
      <c r="E7" s="11"/>
      <c r="F7" s="12"/>
      <c r="G7" s="13">
        <f t="shared" ref="G7:G24" si="0">ROUND(E7+(E7*F7),2)</f>
        <v>0</v>
      </c>
      <c r="H7" s="13">
        <f t="shared" ref="H7:H24" si="1">ROUND(D7*E7,2)</f>
        <v>0</v>
      </c>
      <c r="I7" s="13">
        <f t="shared" ref="I7:I24" si="2">ROUND(D7*G7,2)</f>
        <v>0</v>
      </c>
    </row>
    <row r="8" spans="1:10" s="14" customFormat="1" ht="45">
      <c r="A8" s="8">
        <v>3</v>
      </c>
      <c r="B8" s="86" t="s">
        <v>213</v>
      </c>
      <c r="C8" s="17" t="s">
        <v>5</v>
      </c>
      <c r="D8" s="89">
        <v>300</v>
      </c>
      <c r="E8" s="11"/>
      <c r="F8" s="12"/>
      <c r="G8" s="13">
        <f t="shared" si="0"/>
        <v>0</v>
      </c>
      <c r="H8" s="13">
        <f t="shared" si="1"/>
        <v>0</v>
      </c>
      <c r="I8" s="13">
        <f t="shared" si="2"/>
        <v>0</v>
      </c>
    </row>
    <row r="9" spans="1:10" s="14" customFormat="1" ht="45">
      <c r="A9" s="8">
        <v>4</v>
      </c>
      <c r="B9" s="86" t="s">
        <v>123</v>
      </c>
      <c r="C9" s="17" t="s">
        <v>5</v>
      </c>
      <c r="D9" s="65">
        <v>700</v>
      </c>
      <c r="E9" s="11"/>
      <c r="F9" s="12"/>
      <c r="G9" s="13">
        <f t="shared" si="0"/>
        <v>0</v>
      </c>
      <c r="H9" s="13">
        <f t="shared" si="1"/>
        <v>0</v>
      </c>
      <c r="I9" s="13">
        <f t="shared" si="2"/>
        <v>0</v>
      </c>
    </row>
    <row r="10" spans="1:10" s="14" customFormat="1" ht="30" customHeight="1">
      <c r="A10" s="8">
        <v>5</v>
      </c>
      <c r="B10" s="90" t="s">
        <v>221</v>
      </c>
      <c r="C10" s="17" t="s">
        <v>5</v>
      </c>
      <c r="D10" s="65">
        <v>150</v>
      </c>
      <c r="E10" s="11"/>
      <c r="F10" s="12"/>
      <c r="G10" s="13">
        <f t="shared" si="0"/>
        <v>0</v>
      </c>
      <c r="H10" s="13">
        <f t="shared" si="1"/>
        <v>0</v>
      </c>
      <c r="I10" s="13">
        <f t="shared" si="2"/>
        <v>0</v>
      </c>
    </row>
    <row r="11" spans="1:10" s="14" customFormat="1" ht="42" customHeight="1">
      <c r="A11" s="8">
        <v>6</v>
      </c>
      <c r="B11" s="86" t="s">
        <v>25</v>
      </c>
      <c r="C11" s="17" t="s">
        <v>5</v>
      </c>
      <c r="D11" s="65">
        <v>300</v>
      </c>
      <c r="E11" s="11"/>
      <c r="F11" s="12"/>
      <c r="G11" s="13">
        <f t="shared" si="0"/>
        <v>0</v>
      </c>
      <c r="H11" s="13">
        <f t="shared" si="1"/>
        <v>0</v>
      </c>
      <c r="I11" s="13">
        <f t="shared" si="2"/>
        <v>0</v>
      </c>
    </row>
    <row r="12" spans="1:10" s="14" customFormat="1" ht="42" customHeight="1">
      <c r="A12" s="8">
        <v>7</v>
      </c>
      <c r="B12" s="86" t="s">
        <v>26</v>
      </c>
      <c r="C12" s="17" t="s">
        <v>5</v>
      </c>
      <c r="D12" s="65">
        <v>300</v>
      </c>
      <c r="E12" s="11"/>
      <c r="F12" s="12"/>
      <c r="G12" s="13">
        <f t="shared" si="0"/>
        <v>0</v>
      </c>
      <c r="H12" s="13">
        <f t="shared" si="1"/>
        <v>0</v>
      </c>
      <c r="I12" s="13">
        <f t="shared" si="2"/>
        <v>0</v>
      </c>
    </row>
    <row r="13" spans="1:10" s="14" customFormat="1" ht="41" customHeight="1">
      <c r="A13" s="8">
        <v>8</v>
      </c>
      <c r="B13" s="86" t="s">
        <v>27</v>
      </c>
      <c r="C13" s="17" t="s">
        <v>5</v>
      </c>
      <c r="D13" s="65">
        <v>150</v>
      </c>
      <c r="E13" s="11"/>
      <c r="F13" s="12"/>
      <c r="G13" s="13">
        <f t="shared" si="0"/>
        <v>0</v>
      </c>
      <c r="H13" s="13">
        <f t="shared" si="1"/>
        <v>0</v>
      </c>
      <c r="I13" s="13">
        <f t="shared" si="2"/>
        <v>0</v>
      </c>
    </row>
    <row r="14" spans="1:10" s="14" customFormat="1" ht="41" customHeight="1">
      <c r="A14" s="8">
        <v>9</v>
      </c>
      <c r="B14" s="86" t="s">
        <v>124</v>
      </c>
      <c r="C14" s="17" t="s">
        <v>5</v>
      </c>
      <c r="D14" s="65">
        <v>550</v>
      </c>
      <c r="E14" s="11"/>
      <c r="F14" s="12"/>
      <c r="G14" s="13">
        <f t="shared" si="0"/>
        <v>0</v>
      </c>
      <c r="H14" s="13">
        <f t="shared" si="1"/>
        <v>0</v>
      </c>
      <c r="I14" s="13">
        <f t="shared" si="2"/>
        <v>0</v>
      </c>
    </row>
    <row r="15" spans="1:10" s="14" customFormat="1" ht="30">
      <c r="A15" s="8">
        <v>10</v>
      </c>
      <c r="B15" s="86" t="s">
        <v>28</v>
      </c>
      <c r="C15" s="17" t="s">
        <v>5</v>
      </c>
      <c r="D15" s="65">
        <v>50</v>
      </c>
      <c r="E15" s="11"/>
      <c r="F15" s="12"/>
      <c r="G15" s="13">
        <f t="shared" si="0"/>
        <v>0</v>
      </c>
      <c r="H15" s="13">
        <f t="shared" si="1"/>
        <v>0</v>
      </c>
      <c r="I15" s="13">
        <f t="shared" si="2"/>
        <v>0</v>
      </c>
    </row>
    <row r="16" spans="1:10" s="14" customFormat="1" ht="30">
      <c r="A16" s="8">
        <v>11</v>
      </c>
      <c r="B16" s="86" t="s">
        <v>29</v>
      </c>
      <c r="C16" s="17" t="s">
        <v>5</v>
      </c>
      <c r="D16" s="65">
        <v>120</v>
      </c>
      <c r="E16" s="11"/>
      <c r="F16" s="12"/>
      <c r="G16" s="13">
        <f t="shared" si="0"/>
        <v>0</v>
      </c>
      <c r="H16" s="13">
        <f t="shared" si="1"/>
        <v>0</v>
      </c>
      <c r="I16" s="13">
        <f t="shared" si="2"/>
        <v>0</v>
      </c>
    </row>
    <row r="17" spans="1:9" s="14" customFormat="1" ht="44" customHeight="1">
      <c r="A17" s="8">
        <v>12</v>
      </c>
      <c r="B17" s="86" t="s">
        <v>125</v>
      </c>
      <c r="C17" s="17" t="s">
        <v>5</v>
      </c>
      <c r="D17" s="65">
        <v>30</v>
      </c>
      <c r="E17" s="11"/>
      <c r="F17" s="12"/>
      <c r="G17" s="13">
        <f t="shared" si="0"/>
        <v>0</v>
      </c>
      <c r="H17" s="13">
        <f t="shared" si="1"/>
        <v>0</v>
      </c>
      <c r="I17" s="13">
        <f t="shared" si="2"/>
        <v>0</v>
      </c>
    </row>
    <row r="18" spans="1:9" s="14" customFormat="1" ht="30">
      <c r="A18" s="8">
        <v>13</v>
      </c>
      <c r="B18" s="86" t="s">
        <v>30</v>
      </c>
      <c r="C18" s="17" t="s">
        <v>17</v>
      </c>
      <c r="D18" s="65">
        <v>150</v>
      </c>
      <c r="E18" s="11"/>
      <c r="F18" s="12"/>
      <c r="G18" s="13">
        <f t="shared" si="0"/>
        <v>0</v>
      </c>
      <c r="H18" s="13">
        <f t="shared" si="1"/>
        <v>0</v>
      </c>
      <c r="I18" s="13">
        <f t="shared" si="2"/>
        <v>0</v>
      </c>
    </row>
    <row r="19" spans="1:9" s="14" customFormat="1" ht="30">
      <c r="A19" s="8">
        <v>14</v>
      </c>
      <c r="B19" s="86" t="s">
        <v>31</v>
      </c>
      <c r="C19" s="17" t="s">
        <v>5</v>
      </c>
      <c r="D19" s="65">
        <v>10</v>
      </c>
      <c r="E19" s="11"/>
      <c r="F19" s="12"/>
      <c r="G19" s="13">
        <f t="shared" si="0"/>
        <v>0</v>
      </c>
      <c r="H19" s="13">
        <f t="shared" si="1"/>
        <v>0</v>
      </c>
      <c r="I19" s="13">
        <f t="shared" si="2"/>
        <v>0</v>
      </c>
    </row>
    <row r="20" spans="1:9" s="14" customFormat="1" ht="30">
      <c r="A20" s="8">
        <v>15</v>
      </c>
      <c r="B20" s="90" t="s">
        <v>126</v>
      </c>
      <c r="C20" s="17" t="s">
        <v>5</v>
      </c>
      <c r="D20" s="65">
        <v>80</v>
      </c>
      <c r="E20" s="11"/>
      <c r="F20" s="12"/>
      <c r="G20" s="13">
        <f t="shared" si="0"/>
        <v>0</v>
      </c>
      <c r="H20" s="13">
        <f t="shared" si="1"/>
        <v>0</v>
      </c>
      <c r="I20" s="13">
        <f t="shared" si="2"/>
        <v>0</v>
      </c>
    </row>
    <row r="21" spans="1:9" s="14" customFormat="1" ht="15">
      <c r="A21" s="8">
        <v>16</v>
      </c>
      <c r="B21" s="90" t="s">
        <v>32</v>
      </c>
      <c r="C21" s="17" t="s">
        <v>5</v>
      </c>
      <c r="D21" s="65">
        <v>50</v>
      </c>
      <c r="E21" s="11"/>
      <c r="F21" s="12"/>
      <c r="G21" s="13">
        <f t="shared" si="0"/>
        <v>0</v>
      </c>
      <c r="H21" s="13">
        <f t="shared" si="1"/>
        <v>0</v>
      </c>
      <c r="I21" s="13">
        <f t="shared" si="2"/>
        <v>0</v>
      </c>
    </row>
    <row r="22" spans="1:9" s="14" customFormat="1" ht="45">
      <c r="A22" s="8">
        <v>17</v>
      </c>
      <c r="B22" s="90" t="s">
        <v>111</v>
      </c>
      <c r="C22" s="17" t="s">
        <v>5</v>
      </c>
      <c r="D22" s="65">
        <v>30</v>
      </c>
      <c r="E22" s="11"/>
      <c r="F22" s="12"/>
      <c r="G22" s="13">
        <f t="shared" si="0"/>
        <v>0</v>
      </c>
      <c r="H22" s="13">
        <f t="shared" si="1"/>
        <v>0</v>
      </c>
      <c r="I22" s="13">
        <f t="shared" si="2"/>
        <v>0</v>
      </c>
    </row>
    <row r="23" spans="1:9" s="14" customFormat="1" ht="45">
      <c r="A23" s="8">
        <v>18</v>
      </c>
      <c r="B23" s="90" t="s">
        <v>112</v>
      </c>
      <c r="C23" s="17" t="s">
        <v>5</v>
      </c>
      <c r="D23" s="65">
        <v>60</v>
      </c>
      <c r="E23" s="11"/>
      <c r="F23" s="12"/>
      <c r="G23" s="13">
        <f t="shared" si="0"/>
        <v>0</v>
      </c>
      <c r="H23" s="13">
        <f t="shared" si="1"/>
        <v>0</v>
      </c>
      <c r="I23" s="13">
        <f t="shared" si="2"/>
        <v>0</v>
      </c>
    </row>
    <row r="24" spans="1:9" s="14" customFormat="1" ht="31" thickBot="1">
      <c r="A24" s="8">
        <v>19</v>
      </c>
      <c r="B24" s="90" t="s">
        <v>127</v>
      </c>
      <c r="C24" s="17" t="s">
        <v>5</v>
      </c>
      <c r="D24" s="65">
        <v>250</v>
      </c>
      <c r="E24" s="11"/>
      <c r="F24" s="12"/>
      <c r="G24" s="13">
        <f t="shared" si="0"/>
        <v>0</v>
      </c>
      <c r="H24" s="13">
        <f t="shared" si="1"/>
        <v>0</v>
      </c>
      <c r="I24" s="13">
        <f t="shared" si="2"/>
        <v>0</v>
      </c>
    </row>
    <row r="25" spans="1:9" ht="18.5" customHeight="1" thickBot="1">
      <c r="A25" s="47" t="s">
        <v>33</v>
      </c>
      <c r="B25" s="48"/>
      <c r="C25" s="48"/>
      <c r="D25" s="48"/>
      <c r="E25" s="48"/>
      <c r="F25" s="48"/>
      <c r="G25" s="49"/>
      <c r="H25" s="33">
        <f>SUM(H6:H24)</f>
        <v>0</v>
      </c>
      <c r="I25" s="33">
        <f>SUM(I6:I24)</f>
        <v>0</v>
      </c>
    </row>
    <row r="26" spans="1:9" ht="12" customHeight="1">
      <c r="A26" s="2"/>
      <c r="B26" s="2"/>
      <c r="C26" s="2"/>
      <c r="D26" s="2"/>
      <c r="E26" s="2"/>
      <c r="F26" s="2"/>
      <c r="G26" s="2"/>
      <c r="H26" s="2"/>
    </row>
    <row r="27" spans="1:9" s="18" customFormat="1" ht="75" customHeight="1">
      <c r="A27" s="36" t="s">
        <v>11</v>
      </c>
      <c r="B27" s="36"/>
      <c r="C27" s="36"/>
      <c r="D27" s="36"/>
      <c r="E27" s="36"/>
      <c r="F27" s="36"/>
      <c r="G27" s="36"/>
      <c r="H27" s="36"/>
      <c r="I27" s="36"/>
    </row>
    <row r="28" spans="1:9" s="18" customFormat="1" ht="23" customHeight="1">
      <c r="A28" s="34" t="s">
        <v>12</v>
      </c>
      <c r="B28" s="34"/>
      <c r="C28" s="34"/>
      <c r="D28" s="34"/>
      <c r="E28" s="34"/>
      <c r="F28" s="34"/>
      <c r="G28" s="34"/>
      <c r="H28" s="34"/>
    </row>
  </sheetData>
  <mergeCells count="5">
    <mergeCell ref="A28:H28"/>
    <mergeCell ref="A1:I1"/>
    <mergeCell ref="A2:I2"/>
    <mergeCell ref="A27:I27"/>
    <mergeCell ref="A25:G25"/>
  </mergeCells>
  <printOptions horizontalCentered="1"/>
  <pageMargins left="0.25" right="0.25" top="0.75" bottom="0.75" header="0.3" footer="0.3"/>
  <pageSetup paperSize="9" orientation="landscape" horizontalDpi="360" verticalDpi="360" r:id="rId1"/>
  <headerFooter>
    <oddHeader>&amp;CZałącznik nr 2.1 do SWZ&amp;RNumer sprawy: 1/ZP-SP46/2026</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21707-3A79-4F48-855A-DD749FE875D0}">
  <dimension ref="A1:J30"/>
  <sheetViews>
    <sheetView showGridLines="0" view="pageLayout" zoomScale="130" zoomScaleNormal="100" zoomScalePageLayoutView="130" workbookViewId="0">
      <selection activeCell="E6" sqref="E6"/>
    </sheetView>
  </sheetViews>
  <sheetFormatPr baseColWidth="10" defaultColWidth="11" defaultRowHeight="14"/>
  <cols>
    <col min="1" max="1" width="3.59765625" style="1" customWidth="1"/>
    <col min="2" max="2" width="90.3984375" style="1" customWidth="1"/>
    <col min="3" max="3" width="5" style="1" customWidth="1"/>
    <col min="4" max="4" width="6.19921875" style="1" customWidth="1"/>
    <col min="5" max="5" width="8.796875" style="1" customWidth="1"/>
    <col min="6" max="6" width="7.796875" style="1" customWidth="1"/>
    <col min="7" max="7" width="9.19921875" style="1" customWidth="1"/>
    <col min="8" max="8" width="14.19921875" style="1" customWidth="1"/>
    <col min="9" max="9" width="13.59765625" style="1" customWidth="1"/>
    <col min="10" max="16384" width="11" style="1"/>
  </cols>
  <sheetData>
    <row r="1" spans="1:9">
      <c r="A1" s="35" t="s">
        <v>6</v>
      </c>
      <c r="B1" s="35"/>
      <c r="C1" s="35"/>
      <c r="D1" s="35"/>
      <c r="E1" s="35"/>
      <c r="F1" s="35"/>
      <c r="G1" s="35"/>
      <c r="H1" s="35"/>
      <c r="I1" s="35"/>
    </row>
    <row r="2" spans="1:9">
      <c r="A2" s="35" t="s">
        <v>34</v>
      </c>
      <c r="B2" s="35"/>
      <c r="C2" s="35"/>
      <c r="D2" s="35"/>
      <c r="E2" s="35"/>
      <c r="F2" s="35"/>
      <c r="G2" s="35"/>
      <c r="H2" s="35"/>
      <c r="I2" s="35"/>
    </row>
    <row r="3" spans="1:9">
      <c r="A3" s="39"/>
      <c r="B3" s="39"/>
      <c r="C3" s="39"/>
      <c r="D3" s="39"/>
      <c r="E3" s="39"/>
      <c r="F3" s="39"/>
      <c r="G3" s="39"/>
      <c r="H3" s="39"/>
      <c r="I3" s="39"/>
    </row>
    <row r="4" spans="1:9" ht="47" customHeight="1">
      <c r="A4" s="3" t="s">
        <v>0</v>
      </c>
      <c r="B4" s="3" t="s">
        <v>3</v>
      </c>
      <c r="C4" s="3" t="s">
        <v>1</v>
      </c>
      <c r="D4" s="3" t="s">
        <v>2</v>
      </c>
      <c r="E4" s="4" t="s">
        <v>4</v>
      </c>
      <c r="F4" s="3" t="s">
        <v>18</v>
      </c>
      <c r="G4" s="4" t="s">
        <v>21</v>
      </c>
      <c r="H4" s="3" t="s">
        <v>19</v>
      </c>
      <c r="I4" s="3" t="s">
        <v>22</v>
      </c>
    </row>
    <row r="5" spans="1:9">
      <c r="A5" s="6">
        <v>1</v>
      </c>
      <c r="B5" s="6">
        <v>2</v>
      </c>
      <c r="C5" s="6">
        <v>3</v>
      </c>
      <c r="D5" s="6">
        <v>4</v>
      </c>
      <c r="E5" s="6">
        <v>5</v>
      </c>
      <c r="F5" s="6">
        <v>6</v>
      </c>
      <c r="G5" s="6">
        <v>7</v>
      </c>
      <c r="H5" s="6">
        <v>8</v>
      </c>
      <c r="I5" s="6">
        <v>9</v>
      </c>
    </row>
    <row r="6" spans="1:9" ht="45">
      <c r="A6" s="15">
        <v>1</v>
      </c>
      <c r="B6" s="90" t="s">
        <v>128</v>
      </c>
      <c r="C6" s="21" t="s">
        <v>5</v>
      </c>
      <c r="D6" s="65">
        <v>60</v>
      </c>
      <c r="E6" s="11"/>
      <c r="F6" s="12"/>
      <c r="G6" s="13">
        <f>ROUND(E6+(E6*F6),2)</f>
        <v>0</v>
      </c>
      <c r="H6" s="13">
        <f>ROUND(D6*E6,2)</f>
        <v>0</v>
      </c>
      <c r="I6" s="13">
        <f>ROUND(D6*G6,2)</f>
        <v>0</v>
      </c>
    </row>
    <row r="7" spans="1:9" ht="45">
      <c r="A7" s="15">
        <f>A6+1</f>
        <v>2</v>
      </c>
      <c r="B7" s="90" t="s">
        <v>35</v>
      </c>
      <c r="C7" s="21" t="s">
        <v>5</v>
      </c>
      <c r="D7" s="65">
        <v>120</v>
      </c>
      <c r="E7" s="11"/>
      <c r="F7" s="12"/>
      <c r="G7" s="13">
        <f t="shared" ref="G7:G25" si="0">ROUND(E7+(E7*F7),2)</f>
        <v>0</v>
      </c>
      <c r="H7" s="13">
        <f t="shared" ref="H7:H25" si="1">ROUND(D7*E7,2)</f>
        <v>0</v>
      </c>
      <c r="I7" s="13">
        <f t="shared" ref="I7:I25" si="2">ROUND(D7*G7,2)</f>
        <v>0</v>
      </c>
    </row>
    <row r="8" spans="1:9" ht="30">
      <c r="A8" s="15">
        <f t="shared" ref="A8:A25" si="3">A7+1</f>
        <v>3</v>
      </c>
      <c r="B8" s="90" t="s">
        <v>129</v>
      </c>
      <c r="C8" s="21" t="s">
        <v>5</v>
      </c>
      <c r="D8" s="65">
        <v>200</v>
      </c>
      <c r="E8" s="11"/>
      <c r="F8" s="12"/>
      <c r="G8" s="13">
        <f t="shared" si="0"/>
        <v>0</v>
      </c>
      <c r="H8" s="13">
        <f t="shared" si="1"/>
        <v>0</v>
      </c>
      <c r="I8" s="13">
        <f t="shared" si="2"/>
        <v>0</v>
      </c>
    </row>
    <row r="9" spans="1:9" ht="30">
      <c r="A9" s="15">
        <f t="shared" si="3"/>
        <v>4</v>
      </c>
      <c r="B9" s="90" t="s">
        <v>130</v>
      </c>
      <c r="C9" s="21" t="s">
        <v>5</v>
      </c>
      <c r="D9" s="65">
        <v>150</v>
      </c>
      <c r="E9" s="11"/>
      <c r="F9" s="12"/>
      <c r="G9" s="13">
        <f t="shared" si="0"/>
        <v>0</v>
      </c>
      <c r="H9" s="13">
        <f t="shared" si="1"/>
        <v>0</v>
      </c>
      <c r="I9" s="13">
        <f t="shared" si="2"/>
        <v>0</v>
      </c>
    </row>
    <row r="10" spans="1:9" ht="15">
      <c r="A10" s="15">
        <f t="shared" si="3"/>
        <v>5</v>
      </c>
      <c r="B10" s="90" t="s">
        <v>131</v>
      </c>
      <c r="C10" s="21" t="s">
        <v>5</v>
      </c>
      <c r="D10" s="65">
        <v>150</v>
      </c>
      <c r="E10" s="11"/>
      <c r="F10" s="12"/>
      <c r="G10" s="13">
        <f t="shared" si="0"/>
        <v>0</v>
      </c>
      <c r="H10" s="13">
        <f t="shared" si="1"/>
        <v>0</v>
      </c>
      <c r="I10" s="13">
        <f t="shared" si="2"/>
        <v>0</v>
      </c>
    </row>
    <row r="11" spans="1:9" ht="15">
      <c r="A11" s="15">
        <f t="shared" si="3"/>
        <v>6</v>
      </c>
      <c r="B11" s="90" t="s">
        <v>222</v>
      </c>
      <c r="C11" s="21" t="s">
        <v>5</v>
      </c>
      <c r="D11" s="65">
        <v>240</v>
      </c>
      <c r="E11" s="11"/>
      <c r="F11" s="12"/>
      <c r="G11" s="13">
        <f t="shared" si="0"/>
        <v>0</v>
      </c>
      <c r="H11" s="13">
        <f t="shared" si="1"/>
        <v>0</v>
      </c>
      <c r="I11" s="13">
        <f t="shared" si="2"/>
        <v>0</v>
      </c>
    </row>
    <row r="12" spans="1:9" ht="18" customHeight="1">
      <c r="A12" s="15">
        <f t="shared" si="3"/>
        <v>7</v>
      </c>
      <c r="B12" s="86" t="s">
        <v>132</v>
      </c>
      <c r="C12" s="21" t="s">
        <v>17</v>
      </c>
      <c r="D12" s="63">
        <v>40</v>
      </c>
      <c r="E12" s="11"/>
      <c r="F12" s="12"/>
      <c r="G12" s="13">
        <f t="shared" si="0"/>
        <v>0</v>
      </c>
      <c r="H12" s="13">
        <f t="shared" si="1"/>
        <v>0</v>
      </c>
      <c r="I12" s="13">
        <f t="shared" si="2"/>
        <v>0</v>
      </c>
    </row>
    <row r="13" spans="1:9" ht="15">
      <c r="A13" s="15">
        <f t="shared" si="3"/>
        <v>8</v>
      </c>
      <c r="B13" s="90" t="s">
        <v>36</v>
      </c>
      <c r="C13" s="21" t="s">
        <v>17</v>
      </c>
      <c r="D13" s="63">
        <v>65</v>
      </c>
      <c r="E13" s="11"/>
      <c r="F13" s="12"/>
      <c r="G13" s="13">
        <f t="shared" si="0"/>
        <v>0</v>
      </c>
      <c r="H13" s="13">
        <f t="shared" si="1"/>
        <v>0</v>
      </c>
      <c r="I13" s="13">
        <f t="shared" si="2"/>
        <v>0</v>
      </c>
    </row>
    <row r="14" spans="1:9" ht="15">
      <c r="A14" s="15">
        <f t="shared" si="3"/>
        <v>9</v>
      </c>
      <c r="B14" s="90" t="s">
        <v>133</v>
      </c>
      <c r="C14" s="21" t="s">
        <v>17</v>
      </c>
      <c r="D14" s="63">
        <v>60</v>
      </c>
      <c r="E14" s="11"/>
      <c r="F14" s="12"/>
      <c r="G14" s="13">
        <f t="shared" si="0"/>
        <v>0</v>
      </c>
      <c r="H14" s="13">
        <f t="shared" si="1"/>
        <v>0</v>
      </c>
      <c r="I14" s="13">
        <f t="shared" si="2"/>
        <v>0</v>
      </c>
    </row>
    <row r="15" spans="1:9" ht="30">
      <c r="A15" s="15">
        <f t="shared" si="3"/>
        <v>10</v>
      </c>
      <c r="B15" s="90" t="s">
        <v>37</v>
      </c>
      <c r="C15" s="21" t="s">
        <v>17</v>
      </c>
      <c r="D15" s="63">
        <v>50</v>
      </c>
      <c r="E15" s="11"/>
      <c r="F15" s="12"/>
      <c r="G15" s="13">
        <f t="shared" si="0"/>
        <v>0</v>
      </c>
      <c r="H15" s="13">
        <f t="shared" si="1"/>
        <v>0</v>
      </c>
      <c r="I15" s="13">
        <f t="shared" si="2"/>
        <v>0</v>
      </c>
    </row>
    <row r="16" spans="1:9" ht="30">
      <c r="A16" s="15">
        <f t="shared" si="3"/>
        <v>11</v>
      </c>
      <c r="B16" s="86" t="s">
        <v>38</v>
      </c>
      <c r="C16" s="21" t="s">
        <v>17</v>
      </c>
      <c r="D16" s="63">
        <v>16</v>
      </c>
      <c r="E16" s="11"/>
      <c r="F16" s="12"/>
      <c r="G16" s="13">
        <f t="shared" si="0"/>
        <v>0</v>
      </c>
      <c r="H16" s="13">
        <f t="shared" si="1"/>
        <v>0</v>
      </c>
      <c r="I16" s="13">
        <f t="shared" si="2"/>
        <v>0</v>
      </c>
    </row>
    <row r="17" spans="1:10" ht="15">
      <c r="A17" s="15">
        <f t="shared" si="3"/>
        <v>12</v>
      </c>
      <c r="B17" s="86" t="s">
        <v>134</v>
      </c>
      <c r="C17" s="21" t="s">
        <v>17</v>
      </c>
      <c r="D17" s="63">
        <v>50</v>
      </c>
      <c r="E17" s="11"/>
      <c r="F17" s="12"/>
      <c r="G17" s="13">
        <f t="shared" si="0"/>
        <v>0</v>
      </c>
      <c r="H17" s="13">
        <f t="shared" si="1"/>
        <v>0</v>
      </c>
      <c r="I17" s="13">
        <f t="shared" si="2"/>
        <v>0</v>
      </c>
    </row>
    <row r="18" spans="1:10" ht="30">
      <c r="A18" s="15">
        <f t="shared" si="3"/>
        <v>13</v>
      </c>
      <c r="B18" s="90" t="s">
        <v>39</v>
      </c>
      <c r="C18" s="21" t="s">
        <v>17</v>
      </c>
      <c r="D18" s="63">
        <v>45</v>
      </c>
      <c r="E18" s="11"/>
      <c r="F18" s="12"/>
      <c r="G18" s="13">
        <f t="shared" si="0"/>
        <v>0</v>
      </c>
      <c r="H18" s="13">
        <f t="shared" si="1"/>
        <v>0</v>
      </c>
      <c r="I18" s="13">
        <f t="shared" si="2"/>
        <v>0</v>
      </c>
    </row>
    <row r="19" spans="1:10" ht="15">
      <c r="A19" s="15">
        <f t="shared" si="3"/>
        <v>14</v>
      </c>
      <c r="B19" s="90" t="s">
        <v>135</v>
      </c>
      <c r="C19" s="21" t="s">
        <v>17</v>
      </c>
      <c r="D19" s="63">
        <v>5</v>
      </c>
      <c r="E19" s="11"/>
      <c r="F19" s="12"/>
      <c r="G19" s="13">
        <f t="shared" si="0"/>
        <v>0</v>
      </c>
      <c r="H19" s="13">
        <f t="shared" si="1"/>
        <v>0</v>
      </c>
      <c r="I19" s="13">
        <f t="shared" si="2"/>
        <v>0</v>
      </c>
    </row>
    <row r="20" spans="1:10" ht="15">
      <c r="A20" s="15">
        <f t="shared" si="3"/>
        <v>15</v>
      </c>
      <c r="B20" s="90" t="s">
        <v>136</v>
      </c>
      <c r="C20" s="21" t="s">
        <v>17</v>
      </c>
      <c r="D20" s="63">
        <v>50</v>
      </c>
      <c r="E20" s="11"/>
      <c r="F20" s="12"/>
      <c r="G20" s="13">
        <f t="shared" si="0"/>
        <v>0</v>
      </c>
      <c r="H20" s="13">
        <f t="shared" si="1"/>
        <v>0</v>
      </c>
      <c r="I20" s="13">
        <f t="shared" si="2"/>
        <v>0</v>
      </c>
    </row>
    <row r="21" spans="1:10" ht="15">
      <c r="A21" s="15">
        <f t="shared" si="3"/>
        <v>16</v>
      </c>
      <c r="B21" s="90" t="s">
        <v>137</v>
      </c>
      <c r="C21" s="21" t="s">
        <v>17</v>
      </c>
      <c r="D21" s="63">
        <v>65</v>
      </c>
      <c r="E21" s="11"/>
      <c r="F21" s="12"/>
      <c r="G21" s="13">
        <f t="shared" si="0"/>
        <v>0</v>
      </c>
      <c r="H21" s="13">
        <f t="shared" si="1"/>
        <v>0</v>
      </c>
      <c r="I21" s="13">
        <f t="shared" si="2"/>
        <v>0</v>
      </c>
    </row>
    <row r="22" spans="1:10" ht="30">
      <c r="A22" s="15">
        <f t="shared" si="3"/>
        <v>17</v>
      </c>
      <c r="B22" s="90" t="s">
        <v>214</v>
      </c>
      <c r="C22" s="21" t="s">
        <v>17</v>
      </c>
      <c r="D22" s="63">
        <v>30</v>
      </c>
      <c r="E22" s="11"/>
      <c r="F22" s="12"/>
      <c r="G22" s="13">
        <f t="shared" si="0"/>
        <v>0</v>
      </c>
      <c r="H22" s="13">
        <f t="shared" si="1"/>
        <v>0</v>
      </c>
      <c r="I22" s="13">
        <f t="shared" si="2"/>
        <v>0</v>
      </c>
    </row>
    <row r="23" spans="1:10" ht="15">
      <c r="A23" s="15">
        <f t="shared" si="3"/>
        <v>18</v>
      </c>
      <c r="B23" s="90" t="s">
        <v>138</v>
      </c>
      <c r="C23" s="21" t="s">
        <v>17</v>
      </c>
      <c r="D23" s="63">
        <v>5</v>
      </c>
      <c r="E23" s="11"/>
      <c r="F23" s="12"/>
      <c r="G23" s="13">
        <f t="shared" si="0"/>
        <v>0</v>
      </c>
      <c r="H23" s="13">
        <f t="shared" si="1"/>
        <v>0</v>
      </c>
      <c r="I23" s="13">
        <f t="shared" si="2"/>
        <v>0</v>
      </c>
    </row>
    <row r="24" spans="1:10" ht="15">
      <c r="A24" s="15">
        <f t="shared" si="3"/>
        <v>19</v>
      </c>
      <c r="B24" s="90" t="s">
        <v>139</v>
      </c>
      <c r="C24" s="21" t="s">
        <v>17</v>
      </c>
      <c r="D24" s="63">
        <v>60</v>
      </c>
      <c r="E24" s="11"/>
      <c r="F24" s="12"/>
      <c r="G24" s="13">
        <f t="shared" si="0"/>
        <v>0</v>
      </c>
      <c r="H24" s="13">
        <f t="shared" si="1"/>
        <v>0</v>
      </c>
      <c r="I24" s="13">
        <f t="shared" si="2"/>
        <v>0</v>
      </c>
    </row>
    <row r="25" spans="1:10" ht="16" thickBot="1">
      <c r="A25" s="15">
        <f t="shared" si="3"/>
        <v>20</v>
      </c>
      <c r="B25" s="90" t="s">
        <v>140</v>
      </c>
      <c r="C25" s="21" t="s">
        <v>141</v>
      </c>
      <c r="D25" s="63">
        <v>25</v>
      </c>
      <c r="E25" s="11"/>
      <c r="F25" s="12"/>
      <c r="G25" s="13">
        <f t="shared" si="0"/>
        <v>0</v>
      </c>
      <c r="H25" s="13">
        <f t="shared" si="1"/>
        <v>0</v>
      </c>
      <c r="I25" s="13">
        <f t="shared" si="2"/>
        <v>0</v>
      </c>
    </row>
    <row r="26" spans="1:10" ht="18.5" customHeight="1" thickBot="1">
      <c r="A26" s="47" t="s">
        <v>33</v>
      </c>
      <c r="B26" s="48"/>
      <c r="C26" s="48"/>
      <c r="D26" s="48"/>
      <c r="E26" s="48"/>
      <c r="F26" s="48"/>
      <c r="G26" s="49"/>
      <c r="H26" s="33">
        <f>SUM(H6:H25)</f>
        <v>0</v>
      </c>
      <c r="I26" s="33">
        <f>SUM(I6:I25)</f>
        <v>0</v>
      </c>
    </row>
    <row r="27" spans="1:10">
      <c r="A27" s="22"/>
      <c r="B27" s="14"/>
      <c r="C27" s="22"/>
      <c r="E27" s="23"/>
      <c r="F27" s="22"/>
    </row>
    <row r="28" spans="1:10" s="14" customFormat="1" ht="67" customHeight="1">
      <c r="A28" s="38" t="s">
        <v>41</v>
      </c>
      <c r="B28" s="38"/>
      <c r="C28" s="38"/>
      <c r="D28" s="38"/>
      <c r="E28" s="38"/>
      <c r="F28" s="38"/>
      <c r="G28" s="38"/>
      <c r="H28" s="38"/>
      <c r="I28" s="38"/>
    </row>
    <row r="29" spans="1:10" ht="16" customHeight="1">
      <c r="A29" s="37" t="s">
        <v>110</v>
      </c>
      <c r="B29" s="37"/>
      <c r="C29" s="37"/>
      <c r="D29" s="37"/>
      <c r="E29" s="37"/>
      <c r="F29" s="37"/>
      <c r="G29" s="37"/>
      <c r="H29" s="37"/>
      <c r="I29" s="37"/>
    </row>
    <row r="30" spans="1:10" ht="42" customHeight="1">
      <c r="A30" s="38" t="s">
        <v>40</v>
      </c>
      <c r="B30" s="38"/>
      <c r="C30" s="38"/>
      <c r="D30" s="38"/>
      <c r="E30" s="38"/>
      <c r="F30" s="38"/>
      <c r="G30" s="38"/>
      <c r="H30" s="38"/>
      <c r="I30" s="38"/>
      <c r="J30" s="24"/>
    </row>
  </sheetData>
  <mergeCells count="7">
    <mergeCell ref="A1:I1"/>
    <mergeCell ref="A2:I2"/>
    <mergeCell ref="A29:I29"/>
    <mergeCell ref="A30:I30"/>
    <mergeCell ref="A28:I28"/>
    <mergeCell ref="A3:I3"/>
    <mergeCell ref="A26:G26"/>
  </mergeCells>
  <printOptions horizontalCentered="1"/>
  <pageMargins left="0.25" right="0.25" top="0.75" bottom="0.75" header="0.3" footer="0.3"/>
  <pageSetup paperSize="9" orientation="landscape" horizontalDpi="360" verticalDpi="360" r:id="rId1"/>
  <headerFooter>
    <oddHeader>&amp;CZałącznik nr 2.2 do SWZ&amp;RNumer sprawy: 1/ZP-SP46/2026</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963C0-C1D2-CD45-A4D4-C2383BD36E12}">
  <dimension ref="A1:I52"/>
  <sheetViews>
    <sheetView showGridLines="0" view="pageLayout" zoomScale="124" zoomScaleNormal="100" zoomScalePageLayoutView="124" workbookViewId="0">
      <selection activeCell="E6" sqref="E6"/>
    </sheetView>
  </sheetViews>
  <sheetFormatPr baseColWidth="10" defaultColWidth="11.3984375" defaultRowHeight="14"/>
  <cols>
    <col min="1" max="1" width="4.59765625" style="1" customWidth="1"/>
    <col min="2" max="2" width="87.59765625" style="1" customWidth="1"/>
    <col min="3" max="3" width="6.796875" style="22" customWidth="1"/>
    <col min="4" max="4" width="6" style="22" customWidth="1"/>
    <col min="5" max="5" width="9.3984375" style="1" customWidth="1"/>
    <col min="6" max="6" width="9.19921875" style="1" customWidth="1"/>
    <col min="7" max="7" width="9.796875" style="1" customWidth="1"/>
    <col min="8" max="8" width="13.796875" style="1" customWidth="1"/>
    <col min="9" max="9" width="13.3984375" style="1" customWidth="1"/>
    <col min="10" max="16384" width="11.3984375" style="1"/>
  </cols>
  <sheetData>
    <row r="1" spans="1:9" ht="18" customHeight="1">
      <c r="A1" s="35" t="s">
        <v>6</v>
      </c>
      <c r="B1" s="35"/>
      <c r="C1" s="35"/>
      <c r="D1" s="35"/>
      <c r="E1" s="35"/>
      <c r="F1" s="35"/>
      <c r="G1" s="35"/>
      <c r="H1" s="35"/>
      <c r="I1" s="35"/>
    </row>
    <row r="2" spans="1:9" ht="17" customHeight="1">
      <c r="A2" s="35" t="s">
        <v>42</v>
      </c>
      <c r="B2" s="35"/>
      <c r="C2" s="35"/>
      <c r="D2" s="35"/>
      <c r="E2" s="35"/>
      <c r="F2" s="35"/>
      <c r="G2" s="35"/>
      <c r="H2" s="35"/>
      <c r="I2" s="35"/>
    </row>
    <row r="3" spans="1:9" ht="17" customHeight="1" thickBot="1">
      <c r="A3" s="39"/>
      <c r="B3" s="39"/>
      <c r="C3" s="39"/>
      <c r="D3" s="39"/>
      <c r="E3" s="39"/>
      <c r="F3" s="39"/>
      <c r="G3" s="39"/>
      <c r="H3" s="39"/>
      <c r="I3" s="39"/>
    </row>
    <row r="4" spans="1:9" ht="45" customHeight="1">
      <c r="A4" s="54" t="s">
        <v>0</v>
      </c>
      <c r="B4" s="55" t="s">
        <v>3</v>
      </c>
      <c r="C4" s="55" t="s">
        <v>1</v>
      </c>
      <c r="D4" s="55" t="s">
        <v>2</v>
      </c>
      <c r="E4" s="56" t="s">
        <v>4</v>
      </c>
      <c r="F4" s="55" t="s">
        <v>18</v>
      </c>
      <c r="G4" s="56" t="s">
        <v>21</v>
      </c>
      <c r="H4" s="55" t="s">
        <v>19</v>
      </c>
      <c r="I4" s="57" t="s">
        <v>22</v>
      </c>
    </row>
    <row r="5" spans="1:9" ht="15" thickBot="1">
      <c r="A5" s="58">
        <v>1</v>
      </c>
      <c r="B5" s="59">
        <v>2</v>
      </c>
      <c r="C5" s="59">
        <v>3</v>
      </c>
      <c r="D5" s="59">
        <v>4</v>
      </c>
      <c r="E5" s="59">
        <v>5</v>
      </c>
      <c r="F5" s="59">
        <v>6</v>
      </c>
      <c r="G5" s="59">
        <v>7</v>
      </c>
      <c r="H5" s="59">
        <v>8</v>
      </c>
      <c r="I5" s="60">
        <v>9</v>
      </c>
    </row>
    <row r="6" spans="1:9" ht="18" customHeight="1">
      <c r="A6" s="51">
        <v>1</v>
      </c>
      <c r="B6" s="91" t="s">
        <v>43</v>
      </c>
      <c r="C6" s="61" t="s">
        <v>5</v>
      </c>
      <c r="D6" s="92">
        <v>4000</v>
      </c>
      <c r="E6" s="52"/>
      <c r="F6" s="53"/>
      <c r="G6" s="50">
        <f>ROUND(E6+(E6*F6),2)</f>
        <v>0</v>
      </c>
      <c r="H6" s="50">
        <f>ROUND(D6*E6,2)</f>
        <v>0</v>
      </c>
      <c r="I6" s="50">
        <f>ROUND(D6*G6,2)</f>
        <v>0</v>
      </c>
    </row>
    <row r="7" spans="1:9" ht="18.5" customHeight="1">
      <c r="A7" s="15">
        <f>A6+1</f>
        <v>2</v>
      </c>
      <c r="B7" s="93" t="s">
        <v>44</v>
      </c>
      <c r="C7" s="10" t="s">
        <v>5</v>
      </c>
      <c r="D7" s="6">
        <v>30</v>
      </c>
      <c r="E7" s="11"/>
      <c r="F7" s="12"/>
      <c r="G7" s="50">
        <f t="shared" ref="G7:G47" si="0">ROUND(E7+(E7*F7),2)</f>
        <v>0</v>
      </c>
      <c r="H7" s="50">
        <f t="shared" ref="H7:H47" si="1">ROUND(D7*E7,2)</f>
        <v>0</v>
      </c>
      <c r="I7" s="50">
        <f t="shared" ref="I7:I47" si="2">ROUND(D7*G7,2)</f>
        <v>0</v>
      </c>
    </row>
    <row r="8" spans="1:9" ht="18.5" customHeight="1">
      <c r="A8" s="15">
        <f t="shared" ref="A8:A47" si="3">A7+1</f>
        <v>3</v>
      </c>
      <c r="B8" s="93" t="s">
        <v>45</v>
      </c>
      <c r="C8" s="10" t="s">
        <v>5</v>
      </c>
      <c r="D8" s="6">
        <v>250</v>
      </c>
      <c r="E8" s="11"/>
      <c r="F8" s="12"/>
      <c r="G8" s="50">
        <f t="shared" si="0"/>
        <v>0</v>
      </c>
      <c r="H8" s="50">
        <f t="shared" si="1"/>
        <v>0</v>
      </c>
      <c r="I8" s="50">
        <f t="shared" si="2"/>
        <v>0</v>
      </c>
    </row>
    <row r="9" spans="1:9" ht="18.5" customHeight="1">
      <c r="A9" s="15">
        <f t="shared" si="3"/>
        <v>4</v>
      </c>
      <c r="B9" s="93" t="s">
        <v>46</v>
      </c>
      <c r="C9" s="10" t="s">
        <v>17</v>
      </c>
      <c r="D9" s="6">
        <v>50</v>
      </c>
      <c r="E9" s="11"/>
      <c r="F9" s="12"/>
      <c r="G9" s="50">
        <f t="shared" si="0"/>
        <v>0</v>
      </c>
      <c r="H9" s="50">
        <f t="shared" si="1"/>
        <v>0</v>
      </c>
      <c r="I9" s="50">
        <f t="shared" si="2"/>
        <v>0</v>
      </c>
    </row>
    <row r="10" spans="1:9" ht="18.5" customHeight="1">
      <c r="A10" s="15">
        <f t="shared" si="3"/>
        <v>5</v>
      </c>
      <c r="B10" s="93" t="s">
        <v>47</v>
      </c>
      <c r="C10" s="10" t="s">
        <v>5</v>
      </c>
      <c r="D10" s="6">
        <v>150</v>
      </c>
      <c r="E10" s="11"/>
      <c r="F10" s="12"/>
      <c r="G10" s="50">
        <f t="shared" si="0"/>
        <v>0</v>
      </c>
      <c r="H10" s="50">
        <f t="shared" si="1"/>
        <v>0</v>
      </c>
      <c r="I10" s="50">
        <f t="shared" si="2"/>
        <v>0</v>
      </c>
    </row>
    <row r="11" spans="1:9" ht="30">
      <c r="A11" s="15">
        <f t="shared" si="3"/>
        <v>6</v>
      </c>
      <c r="B11" s="93" t="s">
        <v>223</v>
      </c>
      <c r="C11" s="10" t="s">
        <v>5</v>
      </c>
      <c r="D11" s="6">
        <v>50</v>
      </c>
      <c r="E11" s="11"/>
      <c r="F11" s="12"/>
      <c r="G11" s="50">
        <f t="shared" si="0"/>
        <v>0</v>
      </c>
      <c r="H11" s="50">
        <f t="shared" si="1"/>
        <v>0</v>
      </c>
      <c r="I11" s="50">
        <f t="shared" si="2"/>
        <v>0</v>
      </c>
    </row>
    <row r="12" spans="1:9" ht="15">
      <c r="A12" s="15">
        <f t="shared" si="3"/>
        <v>7</v>
      </c>
      <c r="B12" s="93" t="s">
        <v>224</v>
      </c>
      <c r="C12" s="10" t="s">
        <v>159</v>
      </c>
      <c r="D12" s="6">
        <v>60</v>
      </c>
      <c r="E12" s="11"/>
      <c r="F12" s="12"/>
      <c r="G12" s="50">
        <f t="shared" si="0"/>
        <v>0</v>
      </c>
      <c r="H12" s="50">
        <f t="shared" si="1"/>
        <v>0</v>
      </c>
      <c r="I12" s="50">
        <f t="shared" si="2"/>
        <v>0</v>
      </c>
    </row>
    <row r="13" spans="1:9" ht="30">
      <c r="A13" s="15">
        <f t="shared" si="3"/>
        <v>8</v>
      </c>
      <c r="B13" s="93" t="s">
        <v>113</v>
      </c>
      <c r="C13" s="10" t="s">
        <v>5</v>
      </c>
      <c r="D13" s="66">
        <v>60</v>
      </c>
      <c r="E13" s="11"/>
      <c r="F13" s="12"/>
      <c r="G13" s="50">
        <f t="shared" si="0"/>
        <v>0</v>
      </c>
      <c r="H13" s="50">
        <f t="shared" si="1"/>
        <v>0</v>
      </c>
      <c r="I13" s="50">
        <f t="shared" si="2"/>
        <v>0</v>
      </c>
    </row>
    <row r="14" spans="1:9" ht="18.5" customHeight="1">
      <c r="A14" s="15">
        <f t="shared" si="3"/>
        <v>9</v>
      </c>
      <c r="B14" s="93" t="s">
        <v>225</v>
      </c>
      <c r="C14" s="10" t="s">
        <v>48</v>
      </c>
      <c r="D14" s="6">
        <v>120</v>
      </c>
      <c r="E14" s="11"/>
      <c r="F14" s="12"/>
      <c r="G14" s="50">
        <f t="shared" si="0"/>
        <v>0</v>
      </c>
      <c r="H14" s="50">
        <f t="shared" si="1"/>
        <v>0</v>
      </c>
      <c r="I14" s="50">
        <f t="shared" si="2"/>
        <v>0</v>
      </c>
    </row>
    <row r="15" spans="1:9" ht="18.5" customHeight="1">
      <c r="A15" s="15">
        <f t="shared" si="3"/>
        <v>10</v>
      </c>
      <c r="B15" s="93" t="s">
        <v>49</v>
      </c>
      <c r="C15" s="10" t="s">
        <v>5</v>
      </c>
      <c r="D15" s="94">
        <v>150</v>
      </c>
      <c r="E15" s="11"/>
      <c r="F15" s="12"/>
      <c r="G15" s="50">
        <f t="shared" si="0"/>
        <v>0</v>
      </c>
      <c r="H15" s="50">
        <f t="shared" si="1"/>
        <v>0</v>
      </c>
      <c r="I15" s="50">
        <f t="shared" si="2"/>
        <v>0</v>
      </c>
    </row>
    <row r="16" spans="1:9" ht="15">
      <c r="A16" s="15">
        <f t="shared" si="3"/>
        <v>11</v>
      </c>
      <c r="B16" s="93" t="s">
        <v>226</v>
      </c>
      <c r="C16" s="10" t="s">
        <v>141</v>
      </c>
      <c r="D16" s="6">
        <v>66</v>
      </c>
      <c r="E16" s="11"/>
      <c r="F16" s="12"/>
      <c r="G16" s="50">
        <f t="shared" si="0"/>
        <v>0</v>
      </c>
      <c r="H16" s="50">
        <f t="shared" si="1"/>
        <v>0</v>
      </c>
      <c r="I16" s="50">
        <f t="shared" si="2"/>
        <v>0</v>
      </c>
    </row>
    <row r="17" spans="1:9" ht="18.5" customHeight="1">
      <c r="A17" s="15">
        <f t="shared" si="3"/>
        <v>12</v>
      </c>
      <c r="B17" s="95" t="s">
        <v>50</v>
      </c>
      <c r="C17" s="10" t="s">
        <v>5</v>
      </c>
      <c r="D17" s="6">
        <v>100</v>
      </c>
      <c r="E17" s="11"/>
      <c r="F17" s="12"/>
      <c r="G17" s="50">
        <f t="shared" si="0"/>
        <v>0</v>
      </c>
      <c r="H17" s="50">
        <f t="shared" si="1"/>
        <v>0</v>
      </c>
      <c r="I17" s="50">
        <f t="shared" si="2"/>
        <v>0</v>
      </c>
    </row>
    <row r="18" spans="1:9" ht="18.5" customHeight="1">
      <c r="A18" s="15">
        <f t="shared" si="3"/>
        <v>13</v>
      </c>
      <c r="B18" s="93" t="s">
        <v>51</v>
      </c>
      <c r="C18" s="10" t="s">
        <v>5</v>
      </c>
      <c r="D18" s="6">
        <v>95</v>
      </c>
      <c r="E18" s="11"/>
      <c r="F18" s="12"/>
      <c r="G18" s="50">
        <f t="shared" si="0"/>
        <v>0</v>
      </c>
      <c r="H18" s="50">
        <f t="shared" si="1"/>
        <v>0</v>
      </c>
      <c r="I18" s="50">
        <f t="shared" si="2"/>
        <v>0</v>
      </c>
    </row>
    <row r="19" spans="1:9" ht="18.5" customHeight="1">
      <c r="A19" s="15">
        <f t="shared" si="3"/>
        <v>14</v>
      </c>
      <c r="B19" s="93" t="s">
        <v>52</v>
      </c>
      <c r="C19" s="10" t="s">
        <v>5</v>
      </c>
      <c r="D19" s="6">
        <v>40</v>
      </c>
      <c r="E19" s="11"/>
      <c r="F19" s="12"/>
      <c r="G19" s="50">
        <f t="shared" si="0"/>
        <v>0</v>
      </c>
      <c r="H19" s="50">
        <f t="shared" si="1"/>
        <v>0</v>
      </c>
      <c r="I19" s="50">
        <f t="shared" si="2"/>
        <v>0</v>
      </c>
    </row>
    <row r="20" spans="1:9" ht="18.5" customHeight="1">
      <c r="A20" s="15">
        <f t="shared" si="3"/>
        <v>15</v>
      </c>
      <c r="B20" s="93" t="s">
        <v>53</v>
      </c>
      <c r="C20" s="10" t="s">
        <v>48</v>
      </c>
      <c r="D20" s="6">
        <v>120</v>
      </c>
      <c r="E20" s="11"/>
      <c r="F20" s="12"/>
      <c r="G20" s="50">
        <f t="shared" si="0"/>
        <v>0</v>
      </c>
      <c r="H20" s="50">
        <f t="shared" si="1"/>
        <v>0</v>
      </c>
      <c r="I20" s="50">
        <f t="shared" si="2"/>
        <v>0</v>
      </c>
    </row>
    <row r="21" spans="1:9" ht="30">
      <c r="A21" s="15">
        <f t="shared" si="3"/>
        <v>16</v>
      </c>
      <c r="B21" s="93" t="s">
        <v>142</v>
      </c>
      <c r="C21" s="10" t="s">
        <v>5</v>
      </c>
      <c r="D21" s="6">
        <v>15</v>
      </c>
      <c r="E21" s="11"/>
      <c r="F21" s="12"/>
      <c r="G21" s="50">
        <f t="shared" si="0"/>
        <v>0</v>
      </c>
      <c r="H21" s="50">
        <f t="shared" si="1"/>
        <v>0</v>
      </c>
      <c r="I21" s="50">
        <f t="shared" si="2"/>
        <v>0</v>
      </c>
    </row>
    <row r="22" spans="1:9" ht="30">
      <c r="A22" s="15">
        <f t="shared" si="3"/>
        <v>17</v>
      </c>
      <c r="B22" s="93" t="s">
        <v>143</v>
      </c>
      <c r="C22" s="10" t="s">
        <v>5</v>
      </c>
      <c r="D22" s="6">
        <v>55</v>
      </c>
      <c r="E22" s="11"/>
      <c r="F22" s="12"/>
      <c r="G22" s="50">
        <f t="shared" si="0"/>
        <v>0</v>
      </c>
      <c r="H22" s="50">
        <f t="shared" si="1"/>
        <v>0</v>
      </c>
      <c r="I22" s="50">
        <f t="shared" si="2"/>
        <v>0</v>
      </c>
    </row>
    <row r="23" spans="1:9" ht="30">
      <c r="A23" s="15">
        <f t="shared" si="3"/>
        <v>18</v>
      </c>
      <c r="B23" s="93" t="s">
        <v>54</v>
      </c>
      <c r="C23" s="10" t="s">
        <v>5</v>
      </c>
      <c r="D23" s="6">
        <v>35</v>
      </c>
      <c r="E23" s="11"/>
      <c r="F23" s="12"/>
      <c r="G23" s="50">
        <f t="shared" si="0"/>
        <v>0</v>
      </c>
      <c r="H23" s="50">
        <f t="shared" si="1"/>
        <v>0</v>
      </c>
      <c r="I23" s="50">
        <f t="shared" si="2"/>
        <v>0</v>
      </c>
    </row>
    <row r="24" spans="1:9" ht="30">
      <c r="A24" s="15">
        <f t="shared" si="3"/>
        <v>19</v>
      </c>
      <c r="B24" s="93" t="s">
        <v>55</v>
      </c>
      <c r="C24" s="10" t="s">
        <v>48</v>
      </c>
      <c r="D24" s="6">
        <v>40</v>
      </c>
      <c r="E24" s="11"/>
      <c r="F24" s="12"/>
      <c r="G24" s="50">
        <f t="shared" si="0"/>
        <v>0</v>
      </c>
      <c r="H24" s="50">
        <f t="shared" si="1"/>
        <v>0</v>
      </c>
      <c r="I24" s="50">
        <f t="shared" si="2"/>
        <v>0</v>
      </c>
    </row>
    <row r="25" spans="1:9" ht="16" customHeight="1">
      <c r="A25" s="15">
        <f t="shared" si="3"/>
        <v>20</v>
      </c>
      <c r="B25" s="93" t="s">
        <v>144</v>
      </c>
      <c r="C25" s="10" t="s">
        <v>17</v>
      </c>
      <c r="D25" s="6">
        <v>60</v>
      </c>
      <c r="E25" s="11"/>
      <c r="F25" s="12"/>
      <c r="G25" s="50">
        <f t="shared" si="0"/>
        <v>0</v>
      </c>
      <c r="H25" s="50">
        <f t="shared" si="1"/>
        <v>0</v>
      </c>
      <c r="I25" s="50">
        <f t="shared" si="2"/>
        <v>0</v>
      </c>
    </row>
    <row r="26" spans="1:9" ht="17" customHeight="1">
      <c r="A26" s="15">
        <f t="shared" si="3"/>
        <v>21</v>
      </c>
      <c r="B26" s="93" t="s">
        <v>145</v>
      </c>
      <c r="C26" s="10" t="s">
        <v>5</v>
      </c>
      <c r="D26" s="6">
        <v>50</v>
      </c>
      <c r="E26" s="11"/>
      <c r="F26" s="12"/>
      <c r="G26" s="50">
        <f t="shared" si="0"/>
        <v>0</v>
      </c>
      <c r="H26" s="50">
        <f t="shared" si="1"/>
        <v>0</v>
      </c>
      <c r="I26" s="50">
        <f t="shared" si="2"/>
        <v>0</v>
      </c>
    </row>
    <row r="27" spans="1:9" ht="15">
      <c r="A27" s="15">
        <f t="shared" si="3"/>
        <v>22</v>
      </c>
      <c r="B27" s="93" t="s">
        <v>56</v>
      </c>
      <c r="C27" s="10" t="s">
        <v>48</v>
      </c>
      <c r="D27" s="6">
        <v>20</v>
      </c>
      <c r="E27" s="11"/>
      <c r="F27" s="12"/>
      <c r="G27" s="50">
        <f t="shared" si="0"/>
        <v>0</v>
      </c>
      <c r="H27" s="50">
        <f t="shared" si="1"/>
        <v>0</v>
      </c>
      <c r="I27" s="50">
        <f t="shared" si="2"/>
        <v>0</v>
      </c>
    </row>
    <row r="28" spans="1:9" ht="15">
      <c r="A28" s="15">
        <f t="shared" si="3"/>
        <v>23</v>
      </c>
      <c r="B28" s="93" t="s">
        <v>227</v>
      </c>
      <c r="C28" s="10" t="s">
        <v>5</v>
      </c>
      <c r="D28" s="94">
        <v>200</v>
      </c>
      <c r="E28" s="11"/>
      <c r="F28" s="12"/>
      <c r="G28" s="50">
        <f t="shared" si="0"/>
        <v>0</v>
      </c>
      <c r="H28" s="50">
        <f t="shared" si="1"/>
        <v>0</v>
      </c>
      <c r="I28" s="50">
        <f t="shared" si="2"/>
        <v>0</v>
      </c>
    </row>
    <row r="29" spans="1:9" ht="15">
      <c r="A29" s="15">
        <f t="shared" si="3"/>
        <v>24</v>
      </c>
      <c r="B29" s="93" t="s">
        <v>57</v>
      </c>
      <c r="C29" s="10" t="s">
        <v>5</v>
      </c>
      <c r="D29" s="6">
        <v>50</v>
      </c>
      <c r="E29" s="11"/>
      <c r="F29" s="12"/>
      <c r="G29" s="50">
        <f t="shared" si="0"/>
        <v>0</v>
      </c>
      <c r="H29" s="50">
        <f t="shared" si="1"/>
        <v>0</v>
      </c>
      <c r="I29" s="50">
        <f t="shared" si="2"/>
        <v>0</v>
      </c>
    </row>
    <row r="30" spans="1:9" ht="15">
      <c r="A30" s="15">
        <f t="shared" si="3"/>
        <v>25</v>
      </c>
      <c r="B30" s="93" t="s">
        <v>228</v>
      </c>
      <c r="C30" s="10" t="s">
        <v>5</v>
      </c>
      <c r="D30" s="94">
        <v>200</v>
      </c>
      <c r="E30" s="11"/>
      <c r="F30" s="12"/>
      <c r="G30" s="50">
        <f t="shared" si="0"/>
        <v>0</v>
      </c>
      <c r="H30" s="50">
        <f t="shared" si="1"/>
        <v>0</v>
      </c>
      <c r="I30" s="50">
        <f t="shared" si="2"/>
        <v>0</v>
      </c>
    </row>
    <row r="31" spans="1:9" ht="15" customHeight="1">
      <c r="A31" s="15">
        <f t="shared" si="3"/>
        <v>26</v>
      </c>
      <c r="B31" s="93" t="s">
        <v>229</v>
      </c>
      <c r="C31" s="10" t="s">
        <v>5</v>
      </c>
      <c r="D31" s="94">
        <v>450</v>
      </c>
      <c r="E31" s="11"/>
      <c r="F31" s="12"/>
      <c r="G31" s="50">
        <f t="shared" si="0"/>
        <v>0</v>
      </c>
      <c r="H31" s="50">
        <f t="shared" si="1"/>
        <v>0</v>
      </c>
      <c r="I31" s="50">
        <f t="shared" si="2"/>
        <v>0</v>
      </c>
    </row>
    <row r="32" spans="1:9" ht="30">
      <c r="A32" s="15">
        <f t="shared" si="3"/>
        <v>27</v>
      </c>
      <c r="B32" s="93" t="s">
        <v>230</v>
      </c>
      <c r="C32" s="10" t="s">
        <v>5</v>
      </c>
      <c r="D32" s="6">
        <v>200</v>
      </c>
      <c r="E32" s="11"/>
      <c r="F32" s="12"/>
      <c r="G32" s="50">
        <f t="shared" si="0"/>
        <v>0</v>
      </c>
      <c r="H32" s="50">
        <f t="shared" si="1"/>
        <v>0</v>
      </c>
      <c r="I32" s="50">
        <f t="shared" si="2"/>
        <v>0</v>
      </c>
    </row>
    <row r="33" spans="1:9" ht="15">
      <c r="A33" s="15">
        <f t="shared" si="3"/>
        <v>28</v>
      </c>
      <c r="B33" s="96" t="s">
        <v>146</v>
      </c>
      <c r="C33" s="10" t="s">
        <v>17</v>
      </c>
      <c r="D33" s="6">
        <v>700</v>
      </c>
      <c r="E33" s="11"/>
      <c r="F33" s="12"/>
      <c r="G33" s="50">
        <f t="shared" si="0"/>
        <v>0</v>
      </c>
      <c r="H33" s="50">
        <f t="shared" si="1"/>
        <v>0</v>
      </c>
      <c r="I33" s="50">
        <f t="shared" si="2"/>
        <v>0</v>
      </c>
    </row>
    <row r="34" spans="1:9" ht="30">
      <c r="A34" s="15">
        <f t="shared" si="3"/>
        <v>29</v>
      </c>
      <c r="B34" s="91" t="s">
        <v>58</v>
      </c>
      <c r="C34" s="61" t="s">
        <v>5</v>
      </c>
      <c r="D34" s="6">
        <v>20</v>
      </c>
      <c r="E34" s="11"/>
      <c r="F34" s="12"/>
      <c r="G34" s="50">
        <f t="shared" si="0"/>
        <v>0</v>
      </c>
      <c r="H34" s="50">
        <f t="shared" si="1"/>
        <v>0</v>
      </c>
      <c r="I34" s="50">
        <f t="shared" si="2"/>
        <v>0</v>
      </c>
    </row>
    <row r="35" spans="1:9" ht="15">
      <c r="A35" s="15">
        <f t="shared" si="3"/>
        <v>30</v>
      </c>
      <c r="B35" s="91" t="s">
        <v>147</v>
      </c>
      <c r="C35" s="61" t="s">
        <v>159</v>
      </c>
      <c r="D35" s="6">
        <v>50</v>
      </c>
      <c r="E35" s="11"/>
      <c r="F35" s="12"/>
      <c r="G35" s="50">
        <f t="shared" si="0"/>
        <v>0</v>
      </c>
      <c r="H35" s="50">
        <f t="shared" si="1"/>
        <v>0</v>
      </c>
      <c r="I35" s="50">
        <f t="shared" si="2"/>
        <v>0</v>
      </c>
    </row>
    <row r="36" spans="1:9" ht="15">
      <c r="A36" s="15">
        <f t="shared" si="3"/>
        <v>31</v>
      </c>
      <c r="B36" s="91" t="s">
        <v>148</v>
      </c>
      <c r="C36" s="61" t="s">
        <v>5</v>
      </c>
      <c r="D36" s="6">
        <v>200</v>
      </c>
      <c r="E36" s="11"/>
      <c r="F36" s="12"/>
      <c r="G36" s="50">
        <f t="shared" si="0"/>
        <v>0</v>
      </c>
      <c r="H36" s="50">
        <f t="shared" si="1"/>
        <v>0</v>
      </c>
      <c r="I36" s="50">
        <f t="shared" si="2"/>
        <v>0</v>
      </c>
    </row>
    <row r="37" spans="1:9" ht="15">
      <c r="A37" s="15">
        <f t="shared" si="3"/>
        <v>32</v>
      </c>
      <c r="B37" s="91" t="s">
        <v>59</v>
      </c>
      <c r="C37" s="61" t="s">
        <v>5</v>
      </c>
      <c r="D37" s="6">
        <v>60</v>
      </c>
      <c r="E37" s="11"/>
      <c r="F37" s="12"/>
      <c r="G37" s="50">
        <f t="shared" si="0"/>
        <v>0</v>
      </c>
      <c r="H37" s="50">
        <f t="shared" si="1"/>
        <v>0</v>
      </c>
      <c r="I37" s="50">
        <f t="shared" si="2"/>
        <v>0</v>
      </c>
    </row>
    <row r="38" spans="1:9" ht="15">
      <c r="A38" s="15">
        <f t="shared" si="3"/>
        <v>33</v>
      </c>
      <c r="B38" s="91" t="s">
        <v>149</v>
      </c>
      <c r="C38" s="61" t="s">
        <v>215</v>
      </c>
      <c r="D38" s="6">
        <v>20</v>
      </c>
      <c r="E38" s="11"/>
      <c r="F38" s="12"/>
      <c r="G38" s="50">
        <f t="shared" si="0"/>
        <v>0</v>
      </c>
      <c r="H38" s="50">
        <f t="shared" si="1"/>
        <v>0</v>
      </c>
      <c r="I38" s="50">
        <f t="shared" si="2"/>
        <v>0</v>
      </c>
    </row>
    <row r="39" spans="1:9" ht="30">
      <c r="A39" s="15">
        <f t="shared" si="3"/>
        <v>34</v>
      </c>
      <c r="B39" s="91" t="s">
        <v>150</v>
      </c>
      <c r="C39" s="61" t="s">
        <v>5</v>
      </c>
      <c r="D39" s="6">
        <v>150</v>
      </c>
      <c r="E39" s="11"/>
      <c r="F39" s="12"/>
      <c r="G39" s="50">
        <f t="shared" si="0"/>
        <v>0</v>
      </c>
      <c r="H39" s="50">
        <f t="shared" si="1"/>
        <v>0</v>
      </c>
      <c r="I39" s="50">
        <f t="shared" si="2"/>
        <v>0</v>
      </c>
    </row>
    <row r="40" spans="1:9" ht="30">
      <c r="A40" s="15">
        <f t="shared" si="3"/>
        <v>35</v>
      </c>
      <c r="B40" s="97" t="s">
        <v>151</v>
      </c>
      <c r="C40" s="61" t="s">
        <v>5</v>
      </c>
      <c r="D40" s="6">
        <v>200</v>
      </c>
      <c r="E40" s="11"/>
      <c r="F40" s="12"/>
      <c r="G40" s="50">
        <f t="shared" si="0"/>
        <v>0</v>
      </c>
      <c r="H40" s="50">
        <f t="shared" si="1"/>
        <v>0</v>
      </c>
      <c r="I40" s="50">
        <f t="shared" si="2"/>
        <v>0</v>
      </c>
    </row>
    <row r="41" spans="1:9" ht="45">
      <c r="A41" s="15">
        <f t="shared" si="3"/>
        <v>36</v>
      </c>
      <c r="B41" s="97" t="s">
        <v>152</v>
      </c>
      <c r="C41" s="61" t="s">
        <v>141</v>
      </c>
      <c r="D41" s="6">
        <v>150</v>
      </c>
      <c r="E41" s="11"/>
      <c r="F41" s="12"/>
      <c r="G41" s="50">
        <f t="shared" si="0"/>
        <v>0</v>
      </c>
      <c r="H41" s="50">
        <f t="shared" si="1"/>
        <v>0</v>
      </c>
      <c r="I41" s="50">
        <f t="shared" si="2"/>
        <v>0</v>
      </c>
    </row>
    <row r="42" spans="1:9" ht="18" customHeight="1">
      <c r="A42" s="15">
        <f t="shared" si="3"/>
        <v>37</v>
      </c>
      <c r="B42" s="97" t="s">
        <v>153</v>
      </c>
      <c r="C42" s="61" t="s">
        <v>5</v>
      </c>
      <c r="D42" s="6">
        <v>200</v>
      </c>
      <c r="E42" s="11"/>
      <c r="F42" s="12"/>
      <c r="G42" s="50">
        <f t="shared" si="0"/>
        <v>0</v>
      </c>
      <c r="H42" s="50">
        <f t="shared" si="1"/>
        <v>0</v>
      </c>
      <c r="I42" s="50">
        <f t="shared" si="2"/>
        <v>0</v>
      </c>
    </row>
    <row r="43" spans="1:9" ht="44" customHeight="1">
      <c r="A43" s="15">
        <f t="shared" si="3"/>
        <v>38</v>
      </c>
      <c r="B43" s="97" t="s">
        <v>154</v>
      </c>
      <c r="C43" s="61" t="s">
        <v>141</v>
      </c>
      <c r="D43" s="6">
        <v>30</v>
      </c>
      <c r="E43" s="11"/>
      <c r="F43" s="12"/>
      <c r="G43" s="50">
        <f t="shared" si="0"/>
        <v>0</v>
      </c>
      <c r="H43" s="50">
        <f t="shared" si="1"/>
        <v>0</v>
      </c>
      <c r="I43" s="50">
        <f t="shared" si="2"/>
        <v>0</v>
      </c>
    </row>
    <row r="44" spans="1:9" ht="45">
      <c r="A44" s="15">
        <f t="shared" si="3"/>
        <v>39</v>
      </c>
      <c r="B44" s="97" t="s">
        <v>155</v>
      </c>
      <c r="C44" s="61" t="s">
        <v>17</v>
      </c>
      <c r="D44" s="6">
        <v>30</v>
      </c>
      <c r="E44" s="11"/>
      <c r="F44" s="12"/>
      <c r="G44" s="50">
        <f t="shared" si="0"/>
        <v>0</v>
      </c>
      <c r="H44" s="50">
        <f t="shared" si="1"/>
        <v>0</v>
      </c>
      <c r="I44" s="50">
        <f t="shared" si="2"/>
        <v>0</v>
      </c>
    </row>
    <row r="45" spans="1:9" ht="30">
      <c r="A45" s="15">
        <f t="shared" si="3"/>
        <v>40</v>
      </c>
      <c r="B45" s="97" t="s">
        <v>156</v>
      </c>
      <c r="C45" s="61" t="s">
        <v>141</v>
      </c>
      <c r="D45" s="6">
        <v>20</v>
      </c>
      <c r="E45" s="11"/>
      <c r="F45" s="12"/>
      <c r="G45" s="50">
        <f t="shared" si="0"/>
        <v>0</v>
      </c>
      <c r="H45" s="50">
        <f t="shared" si="1"/>
        <v>0</v>
      </c>
      <c r="I45" s="50">
        <f t="shared" si="2"/>
        <v>0</v>
      </c>
    </row>
    <row r="46" spans="1:9" ht="30">
      <c r="A46" s="15">
        <f t="shared" si="3"/>
        <v>41</v>
      </c>
      <c r="B46" s="97" t="s">
        <v>157</v>
      </c>
      <c r="C46" s="61" t="s">
        <v>141</v>
      </c>
      <c r="D46" s="6">
        <v>45</v>
      </c>
      <c r="E46" s="11"/>
      <c r="F46" s="12"/>
      <c r="G46" s="50">
        <f t="shared" si="0"/>
        <v>0</v>
      </c>
      <c r="H46" s="50">
        <f t="shared" si="1"/>
        <v>0</v>
      </c>
      <c r="I46" s="50">
        <f t="shared" si="2"/>
        <v>0</v>
      </c>
    </row>
    <row r="47" spans="1:9" ht="31" thickBot="1">
      <c r="A47" s="15">
        <f t="shared" si="3"/>
        <v>42</v>
      </c>
      <c r="B47" s="91" t="s">
        <v>158</v>
      </c>
      <c r="C47" s="61" t="s">
        <v>5</v>
      </c>
      <c r="D47" s="6">
        <v>60</v>
      </c>
      <c r="E47" s="11"/>
      <c r="F47" s="12"/>
      <c r="G47" s="50">
        <f t="shared" si="0"/>
        <v>0</v>
      </c>
      <c r="H47" s="50">
        <f t="shared" si="1"/>
        <v>0</v>
      </c>
      <c r="I47" s="50">
        <f t="shared" si="2"/>
        <v>0</v>
      </c>
    </row>
    <row r="48" spans="1:9" ht="18.5" customHeight="1" thickBot="1">
      <c r="A48" s="47" t="s">
        <v>33</v>
      </c>
      <c r="B48" s="48"/>
      <c r="C48" s="48"/>
      <c r="D48" s="48"/>
      <c r="E48" s="48"/>
      <c r="F48" s="48"/>
      <c r="G48" s="49"/>
      <c r="H48" s="33">
        <f>SUM(H6:H47)</f>
        <v>0</v>
      </c>
      <c r="I48" s="33">
        <f>SUM(I6:I47)</f>
        <v>0</v>
      </c>
    </row>
    <row r="49" spans="1:9">
      <c r="A49" s="22"/>
      <c r="B49" s="14"/>
      <c r="E49" s="23"/>
      <c r="F49" s="22"/>
    </row>
    <row r="50" spans="1:9" ht="114" customHeight="1">
      <c r="A50" s="34" t="s">
        <v>15</v>
      </c>
      <c r="B50" s="34"/>
      <c r="C50" s="34"/>
      <c r="D50" s="34"/>
      <c r="E50" s="34"/>
      <c r="F50" s="34"/>
      <c r="G50" s="34"/>
      <c r="H50" s="34"/>
      <c r="I50" s="34"/>
    </row>
    <row r="51" spans="1:9" ht="28" customHeight="1">
      <c r="A51" s="34" t="s">
        <v>10</v>
      </c>
      <c r="B51" s="34"/>
      <c r="C51" s="34"/>
      <c r="D51" s="34"/>
      <c r="E51" s="34"/>
      <c r="F51" s="34"/>
      <c r="G51" s="34"/>
      <c r="H51" s="34"/>
      <c r="I51" s="34"/>
    </row>
    <row r="52" spans="1:9">
      <c r="A52" s="40" t="s">
        <v>121</v>
      </c>
      <c r="B52" s="40"/>
      <c r="C52" s="40"/>
      <c r="D52" s="40"/>
    </row>
  </sheetData>
  <mergeCells count="7">
    <mergeCell ref="A52:D52"/>
    <mergeCell ref="A51:I51"/>
    <mergeCell ref="A1:I1"/>
    <mergeCell ref="A2:I2"/>
    <mergeCell ref="A3:I3"/>
    <mergeCell ref="A50:I50"/>
    <mergeCell ref="A48:G48"/>
  </mergeCells>
  <printOptions horizontalCentered="1"/>
  <pageMargins left="0.25" right="0.25" top="0.75" bottom="0.75" header="0.3" footer="0.3"/>
  <pageSetup paperSize="9" orientation="landscape" horizontalDpi="360" verticalDpi="360" r:id="rId1"/>
  <headerFooter>
    <oddHeader>&amp;CZałącznik nr 2.3 do SWZ&amp;RNumer sprawy: 1/ZP-SP46/2026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06A92-7A31-7045-A67B-C61F29409E29}">
  <dimension ref="A1:I26"/>
  <sheetViews>
    <sheetView showGridLines="0" view="pageLayout" zoomScale="130" zoomScaleNormal="100" zoomScalePageLayoutView="130" workbookViewId="0">
      <selection activeCell="E6" sqref="E6"/>
    </sheetView>
  </sheetViews>
  <sheetFormatPr baseColWidth="10" defaultColWidth="11" defaultRowHeight="14"/>
  <cols>
    <col min="1" max="1" width="3.796875" style="1" customWidth="1"/>
    <col min="2" max="2" width="88.3984375" style="1" customWidth="1"/>
    <col min="3" max="3" width="5" style="1" customWidth="1"/>
    <col min="4" max="4" width="7" style="1" customWidth="1"/>
    <col min="5" max="5" width="9.3984375" style="1" customWidth="1"/>
    <col min="6" max="6" width="9.59765625" style="1" customWidth="1"/>
    <col min="7" max="7" width="10" style="1" customWidth="1"/>
    <col min="8" max="9" width="13.59765625" style="1" customWidth="1"/>
    <col min="10" max="16384" width="11" style="1"/>
  </cols>
  <sheetData>
    <row r="1" spans="1:9">
      <c r="A1" s="35" t="s">
        <v>6</v>
      </c>
      <c r="B1" s="35"/>
      <c r="C1" s="35"/>
      <c r="D1" s="35"/>
      <c r="E1" s="35"/>
      <c r="F1" s="35"/>
      <c r="G1" s="35"/>
      <c r="H1" s="35"/>
      <c r="I1" s="35"/>
    </row>
    <row r="2" spans="1:9">
      <c r="A2" s="35" t="s">
        <v>60</v>
      </c>
      <c r="B2" s="35"/>
      <c r="C2" s="35"/>
      <c r="D2" s="35"/>
      <c r="E2" s="35"/>
      <c r="F2" s="35"/>
      <c r="G2" s="35"/>
      <c r="H2" s="35"/>
      <c r="I2" s="35"/>
    </row>
    <row r="3" spans="1:9" ht="15" customHeight="1">
      <c r="A3" s="39"/>
      <c r="B3" s="39"/>
      <c r="C3" s="39"/>
      <c r="D3" s="39"/>
      <c r="E3" s="39"/>
      <c r="F3" s="39"/>
      <c r="G3" s="39"/>
      <c r="H3" s="39"/>
      <c r="I3" s="39"/>
    </row>
    <row r="4" spans="1:9" ht="34" customHeight="1">
      <c r="A4" s="3" t="s">
        <v>0</v>
      </c>
      <c r="B4" s="3" t="s">
        <v>3</v>
      </c>
      <c r="C4" s="3" t="s">
        <v>1</v>
      </c>
      <c r="D4" s="3" t="s">
        <v>2</v>
      </c>
      <c r="E4" s="4" t="s">
        <v>4</v>
      </c>
      <c r="F4" s="3" t="s">
        <v>18</v>
      </c>
      <c r="G4" s="4" t="s">
        <v>21</v>
      </c>
      <c r="H4" s="3" t="s">
        <v>19</v>
      </c>
      <c r="I4" s="3" t="s">
        <v>22</v>
      </c>
    </row>
    <row r="5" spans="1:9">
      <c r="A5" s="6">
        <v>1</v>
      </c>
      <c r="B5" s="6">
        <v>2</v>
      </c>
      <c r="C5" s="6">
        <v>3</v>
      </c>
      <c r="D5" s="6">
        <v>4</v>
      </c>
      <c r="E5" s="6">
        <v>5</v>
      </c>
      <c r="F5" s="6">
        <v>6</v>
      </c>
      <c r="G5" s="6">
        <v>7</v>
      </c>
      <c r="H5" s="6">
        <v>8</v>
      </c>
      <c r="I5" s="6">
        <v>9</v>
      </c>
    </row>
    <row r="6" spans="1:9" ht="30">
      <c r="A6" s="10">
        <v>1</v>
      </c>
      <c r="B6" s="90" t="s">
        <v>160</v>
      </c>
      <c r="C6" s="21" t="s">
        <v>17</v>
      </c>
      <c r="D6" s="65">
        <v>160</v>
      </c>
      <c r="E6" s="11"/>
      <c r="F6" s="12"/>
      <c r="G6" s="13">
        <f>ROUND(E6+(E6*F6),2)</f>
        <v>0</v>
      </c>
      <c r="H6" s="13">
        <f>ROUND(D6*E6,2)</f>
        <v>0</v>
      </c>
      <c r="I6" s="13">
        <f>ROUND(D6*G6,2)</f>
        <v>0</v>
      </c>
    </row>
    <row r="7" spans="1:9" ht="30">
      <c r="A7" s="10">
        <f>A6+1</f>
        <v>2</v>
      </c>
      <c r="B7" s="90" t="s">
        <v>161</v>
      </c>
      <c r="C7" s="21" t="s">
        <v>17</v>
      </c>
      <c r="D7" s="65">
        <v>200</v>
      </c>
      <c r="E7" s="11"/>
      <c r="F7" s="12"/>
      <c r="G7" s="13">
        <f t="shared" ref="G7:G21" si="0">ROUND(E7+(E7*F7),2)</f>
        <v>0</v>
      </c>
      <c r="H7" s="13">
        <f t="shared" ref="H7:H21" si="1">ROUND(D7*E7,2)</f>
        <v>0</v>
      </c>
      <c r="I7" s="13">
        <f t="shared" ref="I7:I21" si="2">ROUND(D7*G7,2)</f>
        <v>0</v>
      </c>
    </row>
    <row r="8" spans="1:9" ht="30">
      <c r="A8" s="10">
        <f t="shared" ref="A8:A21" si="3">A7+1</f>
        <v>3</v>
      </c>
      <c r="B8" s="90" t="s">
        <v>162</v>
      </c>
      <c r="C8" s="21" t="s">
        <v>17</v>
      </c>
      <c r="D8" s="65">
        <v>100</v>
      </c>
      <c r="E8" s="11"/>
      <c r="F8" s="12"/>
      <c r="G8" s="13">
        <f t="shared" si="0"/>
        <v>0</v>
      </c>
      <c r="H8" s="13">
        <f t="shared" si="1"/>
        <v>0</v>
      </c>
      <c r="I8" s="13">
        <f t="shared" si="2"/>
        <v>0</v>
      </c>
    </row>
    <row r="9" spans="1:9" ht="30">
      <c r="A9" s="10">
        <f t="shared" si="3"/>
        <v>4</v>
      </c>
      <c r="B9" s="90" t="s">
        <v>61</v>
      </c>
      <c r="C9" s="21" t="s">
        <v>17</v>
      </c>
      <c r="D9" s="65">
        <v>100</v>
      </c>
      <c r="E9" s="11"/>
      <c r="F9" s="12"/>
      <c r="G9" s="13">
        <f t="shared" si="0"/>
        <v>0</v>
      </c>
      <c r="H9" s="13">
        <f t="shared" si="1"/>
        <v>0</v>
      </c>
      <c r="I9" s="13">
        <f t="shared" si="2"/>
        <v>0</v>
      </c>
    </row>
    <row r="10" spans="1:9" ht="30">
      <c r="A10" s="10">
        <f t="shared" si="3"/>
        <v>5</v>
      </c>
      <c r="B10" s="90" t="s">
        <v>62</v>
      </c>
      <c r="C10" s="21" t="s">
        <v>17</v>
      </c>
      <c r="D10" s="65">
        <v>100</v>
      </c>
      <c r="E10" s="11"/>
      <c r="F10" s="12"/>
      <c r="G10" s="13">
        <f t="shared" si="0"/>
        <v>0</v>
      </c>
      <c r="H10" s="13">
        <f t="shared" si="1"/>
        <v>0</v>
      </c>
      <c r="I10" s="13">
        <f t="shared" si="2"/>
        <v>0</v>
      </c>
    </row>
    <row r="11" spans="1:9" ht="60">
      <c r="A11" s="10">
        <f t="shared" si="3"/>
        <v>6</v>
      </c>
      <c r="B11" s="98" t="s">
        <v>163</v>
      </c>
      <c r="C11" s="69" t="s">
        <v>17</v>
      </c>
      <c r="D11" s="99">
        <v>100</v>
      </c>
      <c r="E11" s="11"/>
      <c r="F11" s="12"/>
      <c r="G11" s="13">
        <f t="shared" si="0"/>
        <v>0</v>
      </c>
      <c r="H11" s="13">
        <f t="shared" si="1"/>
        <v>0</v>
      </c>
      <c r="I11" s="13">
        <f t="shared" si="2"/>
        <v>0</v>
      </c>
    </row>
    <row r="12" spans="1:9" ht="45">
      <c r="A12" s="10">
        <f t="shared" si="3"/>
        <v>7</v>
      </c>
      <c r="B12" s="86" t="s">
        <v>63</v>
      </c>
      <c r="C12" s="21" t="s">
        <v>17</v>
      </c>
      <c r="D12" s="65">
        <v>140</v>
      </c>
      <c r="E12" s="11"/>
      <c r="F12" s="12"/>
      <c r="G12" s="13">
        <f t="shared" si="0"/>
        <v>0</v>
      </c>
      <c r="H12" s="13">
        <f t="shared" si="1"/>
        <v>0</v>
      </c>
      <c r="I12" s="13">
        <f t="shared" si="2"/>
        <v>0</v>
      </c>
    </row>
    <row r="13" spans="1:9" ht="45">
      <c r="A13" s="10">
        <f t="shared" si="3"/>
        <v>8</v>
      </c>
      <c r="B13" s="86" t="s">
        <v>64</v>
      </c>
      <c r="C13" s="21" t="s">
        <v>17</v>
      </c>
      <c r="D13" s="89">
        <v>200</v>
      </c>
      <c r="E13" s="11"/>
      <c r="F13" s="12"/>
      <c r="G13" s="13">
        <f t="shared" si="0"/>
        <v>0</v>
      </c>
      <c r="H13" s="13">
        <f t="shared" si="1"/>
        <v>0</v>
      </c>
      <c r="I13" s="13">
        <f t="shared" si="2"/>
        <v>0</v>
      </c>
    </row>
    <row r="14" spans="1:9" ht="45">
      <c r="A14" s="10">
        <f t="shared" si="3"/>
        <v>9</v>
      </c>
      <c r="B14" s="86" t="s">
        <v>65</v>
      </c>
      <c r="C14" s="21" t="s">
        <v>5</v>
      </c>
      <c r="D14" s="65">
        <v>180</v>
      </c>
      <c r="E14" s="11"/>
      <c r="F14" s="12"/>
      <c r="G14" s="13">
        <f t="shared" si="0"/>
        <v>0</v>
      </c>
      <c r="H14" s="13">
        <f t="shared" si="1"/>
        <v>0</v>
      </c>
      <c r="I14" s="13">
        <f t="shared" si="2"/>
        <v>0</v>
      </c>
    </row>
    <row r="15" spans="1:9" ht="45">
      <c r="A15" s="10">
        <f t="shared" si="3"/>
        <v>10</v>
      </c>
      <c r="B15" s="86" t="s">
        <v>164</v>
      </c>
      <c r="C15" s="21" t="s">
        <v>88</v>
      </c>
      <c r="D15" s="65">
        <v>40</v>
      </c>
      <c r="E15" s="11"/>
      <c r="F15" s="12"/>
      <c r="G15" s="13">
        <f t="shared" si="0"/>
        <v>0</v>
      </c>
      <c r="H15" s="13">
        <f t="shared" si="1"/>
        <v>0</v>
      </c>
      <c r="I15" s="13">
        <f t="shared" si="2"/>
        <v>0</v>
      </c>
    </row>
    <row r="16" spans="1:9" ht="30">
      <c r="A16" s="10">
        <f t="shared" si="3"/>
        <v>11</v>
      </c>
      <c r="B16" s="86" t="s">
        <v>216</v>
      </c>
      <c r="C16" s="21" t="s">
        <v>17</v>
      </c>
      <c r="D16" s="65">
        <v>80</v>
      </c>
      <c r="E16" s="11"/>
      <c r="F16" s="12"/>
      <c r="G16" s="13">
        <f t="shared" si="0"/>
        <v>0</v>
      </c>
      <c r="H16" s="13">
        <f t="shared" si="1"/>
        <v>0</v>
      </c>
      <c r="I16" s="13">
        <f t="shared" si="2"/>
        <v>0</v>
      </c>
    </row>
    <row r="17" spans="1:9" ht="15">
      <c r="A17" s="10">
        <f t="shared" si="3"/>
        <v>12</v>
      </c>
      <c r="B17" s="86" t="s">
        <v>165</v>
      </c>
      <c r="C17" s="21" t="s">
        <v>17</v>
      </c>
      <c r="D17" s="65">
        <v>60</v>
      </c>
      <c r="E17" s="11"/>
      <c r="F17" s="12"/>
      <c r="G17" s="13">
        <f t="shared" si="0"/>
        <v>0</v>
      </c>
      <c r="H17" s="13">
        <f t="shared" si="1"/>
        <v>0</v>
      </c>
      <c r="I17" s="13">
        <f t="shared" si="2"/>
        <v>0</v>
      </c>
    </row>
    <row r="18" spans="1:9" ht="30">
      <c r="A18" s="10">
        <f t="shared" si="3"/>
        <v>13</v>
      </c>
      <c r="B18" s="86" t="s">
        <v>217</v>
      </c>
      <c r="C18" s="21" t="s">
        <v>17</v>
      </c>
      <c r="D18" s="65">
        <v>160</v>
      </c>
      <c r="E18" s="11"/>
      <c r="F18" s="12"/>
      <c r="G18" s="13">
        <f t="shared" si="0"/>
        <v>0</v>
      </c>
      <c r="H18" s="13">
        <f t="shared" si="1"/>
        <v>0</v>
      </c>
      <c r="I18" s="13">
        <f t="shared" si="2"/>
        <v>0</v>
      </c>
    </row>
    <row r="19" spans="1:9" ht="30" customHeight="1">
      <c r="A19" s="10">
        <f t="shared" si="3"/>
        <v>14</v>
      </c>
      <c r="B19" s="86" t="s">
        <v>166</v>
      </c>
      <c r="C19" s="21" t="s">
        <v>17</v>
      </c>
      <c r="D19" s="65">
        <v>160</v>
      </c>
      <c r="E19" s="11"/>
      <c r="F19" s="12"/>
      <c r="G19" s="13">
        <f t="shared" si="0"/>
        <v>0</v>
      </c>
      <c r="H19" s="13">
        <f t="shared" si="1"/>
        <v>0</v>
      </c>
      <c r="I19" s="13">
        <f t="shared" si="2"/>
        <v>0</v>
      </c>
    </row>
    <row r="20" spans="1:9" ht="30">
      <c r="A20" s="10">
        <f t="shared" si="3"/>
        <v>15</v>
      </c>
      <c r="B20" s="86" t="s">
        <v>167</v>
      </c>
      <c r="C20" s="21" t="s">
        <v>17</v>
      </c>
      <c r="D20" s="65">
        <v>150</v>
      </c>
      <c r="E20" s="11"/>
      <c r="F20" s="12"/>
      <c r="G20" s="13">
        <f t="shared" si="0"/>
        <v>0</v>
      </c>
      <c r="H20" s="13">
        <f t="shared" si="1"/>
        <v>0</v>
      </c>
      <c r="I20" s="13">
        <f t="shared" si="2"/>
        <v>0</v>
      </c>
    </row>
    <row r="21" spans="1:9" ht="46" thickBot="1">
      <c r="A21" s="10">
        <f t="shared" si="3"/>
        <v>16</v>
      </c>
      <c r="B21" s="86" t="s">
        <v>66</v>
      </c>
      <c r="C21" s="21" t="s">
        <v>5</v>
      </c>
      <c r="D21" s="65">
        <v>60</v>
      </c>
      <c r="E21" s="11"/>
      <c r="F21" s="12"/>
      <c r="G21" s="13">
        <f t="shared" si="0"/>
        <v>0</v>
      </c>
      <c r="H21" s="13">
        <f>ROUND(D21*E21,2)</f>
        <v>0</v>
      </c>
      <c r="I21" s="13">
        <f>ROUND(D21*G21,2)</f>
        <v>0</v>
      </c>
    </row>
    <row r="22" spans="1:9" ht="18.5" customHeight="1" thickBot="1">
      <c r="A22" s="47" t="s">
        <v>33</v>
      </c>
      <c r="B22" s="48"/>
      <c r="C22" s="48"/>
      <c r="D22" s="48"/>
      <c r="E22" s="48"/>
      <c r="F22" s="48"/>
      <c r="G22" s="49"/>
      <c r="H22" s="33">
        <f>SUM(H6:H21)</f>
        <v>0</v>
      </c>
      <c r="I22" s="33">
        <f>SUM(I6:I21)</f>
        <v>0</v>
      </c>
    </row>
    <row r="23" spans="1:9" ht="17" customHeight="1">
      <c r="A23" s="22"/>
      <c r="B23" s="25"/>
      <c r="C23" s="22"/>
      <c r="E23" s="23"/>
      <c r="F23" s="22"/>
    </row>
    <row r="24" spans="1:9" ht="27" customHeight="1">
      <c r="A24" s="42" t="s">
        <v>13</v>
      </c>
      <c r="B24" s="42"/>
      <c r="C24" s="42"/>
      <c r="D24" s="42"/>
      <c r="E24" s="42"/>
      <c r="F24" s="42"/>
      <c r="G24" s="42"/>
      <c r="H24" s="42"/>
      <c r="I24" s="42"/>
    </row>
    <row r="25" spans="1:9" s="18" customFormat="1" ht="30" customHeight="1">
      <c r="A25" s="34" t="s">
        <v>8</v>
      </c>
      <c r="B25" s="34"/>
      <c r="C25" s="34"/>
      <c r="D25" s="34"/>
      <c r="E25" s="34"/>
      <c r="F25" s="34"/>
      <c r="G25" s="34"/>
      <c r="H25" s="34"/>
      <c r="I25" s="34"/>
    </row>
    <row r="26" spans="1:9">
      <c r="A26" s="41"/>
      <c r="B26" s="41"/>
      <c r="C26" s="41"/>
      <c r="D26" s="41"/>
      <c r="E26" s="41"/>
      <c r="F26" s="41"/>
      <c r="G26" s="41"/>
      <c r="H26" s="41"/>
      <c r="I26" s="41"/>
    </row>
  </sheetData>
  <mergeCells count="7">
    <mergeCell ref="A1:I1"/>
    <mergeCell ref="A26:I26"/>
    <mergeCell ref="A24:I24"/>
    <mergeCell ref="A25:I25"/>
    <mergeCell ref="A2:I2"/>
    <mergeCell ref="A3:I3"/>
    <mergeCell ref="A22:G22"/>
  </mergeCells>
  <printOptions horizontalCentered="1"/>
  <pageMargins left="0.25" right="0.25" top="0.75" bottom="0.75" header="0.3" footer="0.3"/>
  <pageSetup paperSize="9" orientation="landscape" horizontalDpi="360" verticalDpi="360" r:id="rId1"/>
  <headerFooter>
    <oddHeader>&amp;CZałącznik nr 2.4 do SWZ&amp;RNumer sprawy: 1/ZP-SP46/2026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6B867-FE26-464D-8B0F-D0DB611C0231}">
  <dimension ref="A1:I22"/>
  <sheetViews>
    <sheetView showGridLines="0" view="pageLayout" zoomScale="130" zoomScaleNormal="100" zoomScalePageLayoutView="130" workbookViewId="0">
      <selection activeCell="E6" sqref="E6"/>
    </sheetView>
  </sheetViews>
  <sheetFormatPr baseColWidth="10" defaultColWidth="11" defaultRowHeight="14"/>
  <cols>
    <col min="1" max="1" width="3.59765625" style="1" customWidth="1"/>
    <col min="2" max="2" width="90.59765625" style="1" customWidth="1"/>
    <col min="3" max="3" width="5.3984375" style="1" customWidth="1"/>
    <col min="4" max="4" width="6.3984375" style="1" customWidth="1"/>
    <col min="5" max="5" width="9" style="1" customWidth="1"/>
    <col min="6" max="6" width="8" style="1" customWidth="1"/>
    <col min="7" max="7" width="9.796875" style="1" customWidth="1"/>
    <col min="8" max="8" width="13.3984375" style="1" customWidth="1"/>
    <col min="9" max="9" width="14.19921875" style="1" customWidth="1"/>
    <col min="10" max="16384" width="11" style="1"/>
  </cols>
  <sheetData>
    <row r="1" spans="1:9">
      <c r="A1" s="35" t="s">
        <v>6</v>
      </c>
      <c r="B1" s="35"/>
      <c r="C1" s="35"/>
      <c r="D1" s="35"/>
      <c r="E1" s="35"/>
      <c r="F1" s="35"/>
      <c r="G1" s="35"/>
      <c r="H1" s="35"/>
      <c r="I1" s="35"/>
    </row>
    <row r="2" spans="1:9">
      <c r="A2" s="35" t="s">
        <v>74</v>
      </c>
      <c r="B2" s="35"/>
      <c r="C2" s="35"/>
      <c r="D2" s="35"/>
      <c r="E2" s="35"/>
      <c r="F2" s="35"/>
      <c r="G2" s="35"/>
      <c r="H2" s="35"/>
      <c r="I2" s="35"/>
    </row>
    <row r="3" spans="1:9" ht="15" thickBot="1">
      <c r="A3" s="39"/>
      <c r="B3" s="39"/>
      <c r="C3" s="39"/>
      <c r="D3" s="39"/>
      <c r="E3" s="39"/>
      <c r="F3" s="39"/>
      <c r="G3" s="39"/>
      <c r="H3" s="39"/>
      <c r="I3" s="39"/>
    </row>
    <row r="4" spans="1:9" ht="35" customHeight="1">
      <c r="A4" s="54" t="s">
        <v>0</v>
      </c>
      <c r="B4" s="55" t="s">
        <v>3</v>
      </c>
      <c r="C4" s="55" t="s">
        <v>1</v>
      </c>
      <c r="D4" s="55" t="s">
        <v>2</v>
      </c>
      <c r="E4" s="56" t="s">
        <v>4</v>
      </c>
      <c r="F4" s="55" t="s">
        <v>18</v>
      </c>
      <c r="G4" s="56" t="s">
        <v>21</v>
      </c>
      <c r="H4" s="55" t="s">
        <v>19</v>
      </c>
      <c r="I4" s="57" t="s">
        <v>22</v>
      </c>
    </row>
    <row r="5" spans="1:9" ht="15" thickBot="1">
      <c r="A5" s="58">
        <v>1</v>
      </c>
      <c r="B5" s="59">
        <v>2</v>
      </c>
      <c r="C5" s="59">
        <v>3</v>
      </c>
      <c r="D5" s="59">
        <v>4</v>
      </c>
      <c r="E5" s="59">
        <v>5</v>
      </c>
      <c r="F5" s="59">
        <v>6</v>
      </c>
      <c r="G5" s="59">
        <v>7</v>
      </c>
      <c r="H5" s="59">
        <v>8</v>
      </c>
      <c r="I5" s="60">
        <v>9</v>
      </c>
    </row>
    <row r="6" spans="1:9" ht="45">
      <c r="A6" s="61">
        <v>1</v>
      </c>
      <c r="B6" s="78" t="s">
        <v>67</v>
      </c>
      <c r="C6" s="79" t="s">
        <v>17</v>
      </c>
      <c r="D6" s="80">
        <v>160</v>
      </c>
      <c r="E6" s="52"/>
      <c r="F6" s="53"/>
      <c r="G6" s="50">
        <f>ROUND(E6+(E6*F6),2)</f>
        <v>0</v>
      </c>
      <c r="H6" s="50">
        <f>ROUND(D6*E6,2)</f>
        <v>0</v>
      </c>
      <c r="I6" s="50">
        <f>ROUND(D6*G6,2)</f>
        <v>0</v>
      </c>
    </row>
    <row r="7" spans="1:9" ht="45">
      <c r="A7" s="10">
        <v>2</v>
      </c>
      <c r="B7" s="68" t="s">
        <v>68</v>
      </c>
      <c r="C7" s="27" t="s">
        <v>17</v>
      </c>
      <c r="D7" s="81">
        <v>160</v>
      </c>
      <c r="E7" s="11"/>
      <c r="F7" s="12"/>
      <c r="G7" s="13">
        <f t="shared" ref="G7:G17" si="0">ROUND(E7+(E7*F7),2)</f>
        <v>0</v>
      </c>
      <c r="H7" s="13">
        <f t="shared" ref="H7:H17" si="1">ROUND(D7*E7,2)</f>
        <v>0</v>
      </c>
      <c r="I7" s="13">
        <f t="shared" ref="I7:I17" si="2">ROUND(D7*G7,2)</f>
        <v>0</v>
      </c>
    </row>
    <row r="8" spans="1:9" ht="45">
      <c r="A8" s="10">
        <v>3</v>
      </c>
      <c r="B8" s="68" t="s">
        <v>69</v>
      </c>
      <c r="C8" s="27" t="s">
        <v>17</v>
      </c>
      <c r="D8" s="81">
        <v>50</v>
      </c>
      <c r="E8" s="11"/>
      <c r="F8" s="12"/>
      <c r="G8" s="13">
        <f t="shared" si="0"/>
        <v>0</v>
      </c>
      <c r="H8" s="13">
        <f t="shared" si="1"/>
        <v>0</v>
      </c>
      <c r="I8" s="13">
        <f t="shared" si="2"/>
        <v>0</v>
      </c>
    </row>
    <row r="9" spans="1:9" ht="60">
      <c r="A9" s="10">
        <v>4</v>
      </c>
      <c r="B9" s="68" t="s">
        <v>208</v>
      </c>
      <c r="C9" s="27" t="s">
        <v>5</v>
      </c>
      <c r="D9" s="81">
        <v>35</v>
      </c>
      <c r="E9" s="11"/>
      <c r="F9" s="12"/>
      <c r="G9" s="13">
        <f t="shared" si="0"/>
        <v>0</v>
      </c>
      <c r="H9" s="13">
        <f t="shared" si="1"/>
        <v>0</v>
      </c>
      <c r="I9" s="13">
        <f t="shared" si="2"/>
        <v>0</v>
      </c>
    </row>
    <row r="10" spans="1:9" ht="45">
      <c r="A10" s="10">
        <v>5</v>
      </c>
      <c r="B10" s="68" t="s">
        <v>220</v>
      </c>
      <c r="C10" s="27" t="s">
        <v>16</v>
      </c>
      <c r="D10" s="81">
        <v>80</v>
      </c>
      <c r="E10" s="11"/>
      <c r="F10" s="12"/>
      <c r="G10" s="13">
        <f t="shared" si="0"/>
        <v>0</v>
      </c>
      <c r="H10" s="13">
        <f t="shared" si="1"/>
        <v>0</v>
      </c>
      <c r="I10" s="13">
        <f t="shared" si="2"/>
        <v>0</v>
      </c>
    </row>
    <row r="11" spans="1:9" ht="45">
      <c r="A11" s="10">
        <v>6</v>
      </c>
      <c r="B11" s="68" t="s">
        <v>209</v>
      </c>
      <c r="C11" s="27" t="s">
        <v>16</v>
      </c>
      <c r="D11" s="81">
        <v>90</v>
      </c>
      <c r="E11" s="11"/>
      <c r="F11" s="12"/>
      <c r="G11" s="13">
        <f t="shared" si="0"/>
        <v>0</v>
      </c>
      <c r="H11" s="13">
        <f t="shared" si="1"/>
        <v>0</v>
      </c>
      <c r="I11" s="13">
        <f t="shared" si="2"/>
        <v>0</v>
      </c>
    </row>
    <row r="12" spans="1:9" ht="45">
      <c r="A12" s="10">
        <v>7</v>
      </c>
      <c r="B12" s="68" t="s">
        <v>210</v>
      </c>
      <c r="C12" s="27" t="s">
        <v>17</v>
      </c>
      <c r="D12" s="81">
        <v>70</v>
      </c>
      <c r="E12" s="11"/>
      <c r="F12" s="12"/>
      <c r="G12" s="13">
        <f t="shared" si="0"/>
        <v>0</v>
      </c>
      <c r="H12" s="13">
        <f t="shared" si="1"/>
        <v>0</v>
      </c>
      <c r="I12" s="13">
        <f t="shared" si="2"/>
        <v>0</v>
      </c>
    </row>
    <row r="13" spans="1:9" ht="45">
      <c r="A13" s="10">
        <v>8</v>
      </c>
      <c r="B13" s="68" t="s">
        <v>70</v>
      </c>
      <c r="C13" s="27" t="s">
        <v>16</v>
      </c>
      <c r="D13" s="81">
        <v>50</v>
      </c>
      <c r="E13" s="11"/>
      <c r="F13" s="12"/>
      <c r="G13" s="13">
        <f t="shared" si="0"/>
        <v>0</v>
      </c>
      <c r="H13" s="13">
        <f t="shared" si="1"/>
        <v>0</v>
      </c>
      <c r="I13" s="13">
        <f t="shared" si="2"/>
        <v>0</v>
      </c>
    </row>
    <row r="14" spans="1:9" ht="60">
      <c r="A14" s="10">
        <v>9</v>
      </c>
      <c r="B14" s="68" t="s">
        <v>71</v>
      </c>
      <c r="C14" s="27" t="s">
        <v>17</v>
      </c>
      <c r="D14" s="81">
        <v>24</v>
      </c>
      <c r="E14" s="11"/>
      <c r="F14" s="12"/>
      <c r="G14" s="13">
        <f t="shared" si="0"/>
        <v>0</v>
      </c>
      <c r="H14" s="13">
        <f t="shared" si="1"/>
        <v>0</v>
      </c>
      <c r="I14" s="13">
        <f t="shared" si="2"/>
        <v>0</v>
      </c>
    </row>
    <row r="15" spans="1:9" ht="15">
      <c r="A15" s="10">
        <v>10</v>
      </c>
      <c r="B15" s="82" t="s">
        <v>73</v>
      </c>
      <c r="C15" s="27" t="s">
        <v>17</v>
      </c>
      <c r="D15" s="81">
        <v>100</v>
      </c>
      <c r="E15" s="11"/>
      <c r="F15" s="12"/>
      <c r="G15" s="13">
        <f t="shared" si="0"/>
        <v>0</v>
      </c>
      <c r="H15" s="13">
        <f t="shared" si="1"/>
        <v>0</v>
      </c>
      <c r="I15" s="13">
        <f t="shared" si="2"/>
        <v>0</v>
      </c>
    </row>
    <row r="16" spans="1:9" ht="45">
      <c r="A16" s="10">
        <v>11</v>
      </c>
      <c r="B16" s="82" t="s">
        <v>211</v>
      </c>
      <c r="C16" s="27" t="s">
        <v>141</v>
      </c>
      <c r="D16" s="81">
        <v>200</v>
      </c>
      <c r="E16" s="11"/>
      <c r="F16" s="12"/>
      <c r="G16" s="13">
        <f t="shared" si="0"/>
        <v>0</v>
      </c>
      <c r="H16" s="13">
        <f t="shared" si="1"/>
        <v>0</v>
      </c>
      <c r="I16" s="13">
        <f t="shared" si="2"/>
        <v>0</v>
      </c>
    </row>
    <row r="17" spans="1:9" ht="61" thickBot="1">
      <c r="A17" s="44">
        <v>12</v>
      </c>
      <c r="B17" s="83" t="s">
        <v>72</v>
      </c>
      <c r="C17" s="84" t="s">
        <v>17</v>
      </c>
      <c r="D17" s="85">
        <v>150</v>
      </c>
      <c r="E17" s="45"/>
      <c r="F17" s="46"/>
      <c r="G17" s="32">
        <f t="shared" si="0"/>
        <v>0</v>
      </c>
      <c r="H17" s="32">
        <f t="shared" si="1"/>
        <v>0</v>
      </c>
      <c r="I17" s="32">
        <f t="shared" si="2"/>
        <v>0</v>
      </c>
    </row>
    <row r="18" spans="1:9" ht="18.5" customHeight="1" thickBot="1">
      <c r="A18" s="47" t="s">
        <v>33</v>
      </c>
      <c r="B18" s="48"/>
      <c r="C18" s="48"/>
      <c r="D18" s="48"/>
      <c r="E18" s="48"/>
      <c r="F18" s="48"/>
      <c r="G18" s="49"/>
      <c r="H18" s="33">
        <f>SUM(H6:H17)</f>
        <v>0</v>
      </c>
      <c r="I18" s="33">
        <f>SUM(I6:I17)</f>
        <v>0</v>
      </c>
    </row>
    <row r="19" spans="1:9">
      <c r="A19" s="22"/>
      <c r="B19" s="14"/>
      <c r="C19" s="22"/>
      <c r="E19" s="23"/>
      <c r="F19" s="22"/>
    </row>
    <row r="20" spans="1:9" ht="28" customHeight="1">
      <c r="A20" s="42" t="s">
        <v>14</v>
      </c>
      <c r="B20" s="42"/>
      <c r="C20" s="42"/>
      <c r="D20" s="42"/>
      <c r="E20" s="42"/>
      <c r="F20" s="42"/>
      <c r="G20" s="42"/>
      <c r="H20" s="42"/>
      <c r="I20" s="42"/>
    </row>
    <row r="21" spans="1:9">
      <c r="A21" s="42" t="s">
        <v>76</v>
      </c>
      <c r="B21" s="42"/>
      <c r="C21" s="42"/>
      <c r="D21" s="42"/>
      <c r="E21" s="42"/>
      <c r="F21" s="42"/>
      <c r="G21" s="42"/>
      <c r="H21" s="42"/>
      <c r="I21" s="42"/>
    </row>
    <row r="22" spans="1:9">
      <c r="A22" s="43" t="s">
        <v>212</v>
      </c>
      <c r="B22" s="43"/>
      <c r="C22" s="43"/>
      <c r="D22" s="43"/>
      <c r="E22" s="43"/>
      <c r="F22" s="43"/>
      <c r="G22" s="43"/>
      <c r="H22" s="43"/>
      <c r="I22" s="43"/>
    </row>
  </sheetData>
  <mergeCells count="7">
    <mergeCell ref="A21:I21"/>
    <mergeCell ref="A22:I22"/>
    <mergeCell ref="A20:I20"/>
    <mergeCell ref="A1:I1"/>
    <mergeCell ref="A2:I2"/>
    <mergeCell ref="A3:I3"/>
    <mergeCell ref="A18:G18"/>
  </mergeCells>
  <printOptions horizontalCentered="1"/>
  <pageMargins left="0.25" right="0.25" top="0.75" bottom="0.75" header="0.3" footer="0.3"/>
  <pageSetup paperSize="9" orientation="landscape" horizontalDpi="360" verticalDpi="360" r:id="rId1"/>
  <headerFooter>
    <oddHeader>&amp;CZałącznik nr 2.5 do SWZ&amp;RNumer sprawy: 1/ZP-SP46/2025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5714-CA2D-3648-8253-19B848FDE1AB}">
  <dimension ref="A1:K76"/>
  <sheetViews>
    <sheetView showGridLines="0" view="pageLayout" zoomScale="130" zoomScaleNormal="100" zoomScalePageLayoutView="130" workbookViewId="0">
      <selection activeCell="E6" sqref="E6"/>
    </sheetView>
  </sheetViews>
  <sheetFormatPr baseColWidth="10" defaultColWidth="11" defaultRowHeight="14"/>
  <cols>
    <col min="1" max="1" width="5" style="1" customWidth="1"/>
    <col min="2" max="2" width="92.3984375" style="1" customWidth="1"/>
    <col min="3" max="3" width="5.19921875" style="22" customWidth="1"/>
    <col min="4" max="4" width="5.3984375" style="22" customWidth="1"/>
    <col min="5" max="5" width="8.3984375" style="1" customWidth="1"/>
    <col min="6" max="6" width="8.796875" style="1" customWidth="1"/>
    <col min="7" max="7" width="8" style="1" customWidth="1"/>
    <col min="8" max="9" width="13.796875" style="1" customWidth="1"/>
    <col min="10" max="16384" width="11" style="1"/>
  </cols>
  <sheetData>
    <row r="1" spans="1:9">
      <c r="A1" s="35" t="s">
        <v>6</v>
      </c>
      <c r="B1" s="35"/>
      <c r="C1" s="35"/>
      <c r="D1" s="35"/>
      <c r="E1" s="35"/>
      <c r="F1" s="35"/>
      <c r="G1" s="35"/>
      <c r="H1" s="35"/>
      <c r="I1" s="35"/>
    </row>
    <row r="2" spans="1:9">
      <c r="A2" s="35" t="s">
        <v>75</v>
      </c>
      <c r="B2" s="35"/>
      <c r="C2" s="35"/>
      <c r="D2" s="35"/>
      <c r="E2" s="35"/>
      <c r="F2" s="35"/>
      <c r="G2" s="35"/>
      <c r="H2" s="35"/>
      <c r="I2" s="35"/>
    </row>
    <row r="3" spans="1:9" ht="11" customHeight="1" thickBot="1">
      <c r="A3" s="39"/>
      <c r="B3" s="39"/>
      <c r="C3" s="39"/>
      <c r="D3" s="39"/>
      <c r="E3" s="39"/>
      <c r="F3" s="39"/>
      <c r="G3" s="39"/>
      <c r="H3" s="39"/>
      <c r="I3" s="39"/>
    </row>
    <row r="4" spans="1:9" ht="45" customHeight="1">
      <c r="A4" s="54" t="s">
        <v>0</v>
      </c>
      <c r="B4" s="55" t="s">
        <v>3</v>
      </c>
      <c r="C4" s="55" t="s">
        <v>1</v>
      </c>
      <c r="D4" s="55" t="s">
        <v>2</v>
      </c>
      <c r="E4" s="56" t="s">
        <v>4</v>
      </c>
      <c r="F4" s="55" t="s">
        <v>18</v>
      </c>
      <c r="G4" s="56" t="s">
        <v>21</v>
      </c>
      <c r="H4" s="55" t="s">
        <v>19</v>
      </c>
      <c r="I4" s="57" t="s">
        <v>22</v>
      </c>
    </row>
    <row r="5" spans="1:9" ht="15" thickBot="1">
      <c r="A5" s="58">
        <v>1</v>
      </c>
      <c r="B5" s="59">
        <v>2</v>
      </c>
      <c r="C5" s="59">
        <v>3</v>
      </c>
      <c r="D5" s="59">
        <v>4</v>
      </c>
      <c r="E5" s="59">
        <v>5</v>
      </c>
      <c r="F5" s="59">
        <v>6</v>
      </c>
      <c r="G5" s="59">
        <v>7</v>
      </c>
      <c r="H5" s="59">
        <v>8</v>
      </c>
      <c r="I5" s="60">
        <v>9</v>
      </c>
    </row>
    <row r="6" spans="1:9" ht="38" customHeight="1">
      <c r="A6" s="61">
        <v>1</v>
      </c>
      <c r="B6" s="76" t="s">
        <v>114</v>
      </c>
      <c r="C6" s="61" t="s">
        <v>17</v>
      </c>
      <c r="D6" s="77">
        <v>60</v>
      </c>
      <c r="E6" s="52"/>
      <c r="F6" s="53"/>
      <c r="G6" s="50">
        <f>ROUND(E6+(E6*F6),2)</f>
        <v>0</v>
      </c>
      <c r="H6" s="50">
        <f>ROUND(D6*E6,2)</f>
        <v>0</v>
      </c>
      <c r="I6" s="50">
        <f>ROUND(D6*G6,2)</f>
        <v>0</v>
      </c>
    </row>
    <row r="7" spans="1:9" ht="45">
      <c r="A7" s="10">
        <v>2</v>
      </c>
      <c r="B7" s="9" t="s">
        <v>77</v>
      </c>
      <c r="C7" s="10" t="s">
        <v>5</v>
      </c>
      <c r="D7" s="6">
        <v>1</v>
      </c>
      <c r="E7" s="11"/>
      <c r="F7" s="12"/>
      <c r="G7" s="13">
        <f t="shared" ref="G7:G70" si="0">ROUND(E7+(E7*F7),2)</f>
        <v>0</v>
      </c>
      <c r="H7" s="13">
        <f t="shared" ref="H7:H70" si="1">ROUND(D7*E7,2)</f>
        <v>0</v>
      </c>
      <c r="I7" s="13">
        <f t="shared" ref="I7:I70" si="2">ROUND(D7*G7,2)</f>
        <v>0</v>
      </c>
    </row>
    <row r="8" spans="1:9" ht="45">
      <c r="A8" s="10">
        <v>3</v>
      </c>
      <c r="B8" s="9" t="s">
        <v>168</v>
      </c>
      <c r="C8" s="10" t="s">
        <v>17</v>
      </c>
      <c r="D8" s="6">
        <v>5</v>
      </c>
      <c r="E8" s="11"/>
      <c r="F8" s="12"/>
      <c r="G8" s="13">
        <f t="shared" si="0"/>
        <v>0</v>
      </c>
      <c r="H8" s="13">
        <f t="shared" si="1"/>
        <v>0</v>
      </c>
      <c r="I8" s="13">
        <f t="shared" si="2"/>
        <v>0</v>
      </c>
    </row>
    <row r="9" spans="1:9" ht="45">
      <c r="A9" s="10">
        <v>4</v>
      </c>
      <c r="B9" s="9" t="s">
        <v>78</v>
      </c>
      <c r="C9" s="10" t="s">
        <v>17</v>
      </c>
      <c r="D9" s="6">
        <v>15</v>
      </c>
      <c r="E9" s="11"/>
      <c r="F9" s="12"/>
      <c r="G9" s="13">
        <f t="shared" si="0"/>
        <v>0</v>
      </c>
      <c r="H9" s="13">
        <f t="shared" si="1"/>
        <v>0</v>
      </c>
      <c r="I9" s="13">
        <f t="shared" si="2"/>
        <v>0</v>
      </c>
    </row>
    <row r="10" spans="1:9" ht="45">
      <c r="A10" s="10">
        <v>5</v>
      </c>
      <c r="B10" s="62" t="s">
        <v>115</v>
      </c>
      <c r="C10" s="21" t="s">
        <v>159</v>
      </c>
      <c r="D10" s="63">
        <v>10</v>
      </c>
      <c r="E10" s="11"/>
      <c r="F10" s="12"/>
      <c r="G10" s="13">
        <f t="shared" si="0"/>
        <v>0</v>
      </c>
      <c r="H10" s="13">
        <f t="shared" si="1"/>
        <v>0</v>
      </c>
      <c r="I10" s="13">
        <f t="shared" si="2"/>
        <v>0</v>
      </c>
    </row>
    <row r="11" spans="1:9" ht="43" customHeight="1">
      <c r="A11" s="10">
        <v>6</v>
      </c>
      <c r="B11" s="9" t="s">
        <v>116</v>
      </c>
      <c r="C11" s="10" t="s">
        <v>5</v>
      </c>
      <c r="D11" s="64">
        <v>10</v>
      </c>
      <c r="E11" s="11"/>
      <c r="F11" s="12"/>
      <c r="G11" s="13">
        <f t="shared" si="0"/>
        <v>0</v>
      </c>
      <c r="H11" s="13">
        <f t="shared" si="1"/>
        <v>0</v>
      </c>
      <c r="I11" s="13">
        <f t="shared" si="2"/>
        <v>0</v>
      </c>
    </row>
    <row r="12" spans="1:9" ht="60">
      <c r="A12" s="10">
        <v>7</v>
      </c>
      <c r="B12" s="9" t="s">
        <v>79</v>
      </c>
      <c r="C12" s="10" t="s">
        <v>17</v>
      </c>
      <c r="D12" s="6">
        <v>130</v>
      </c>
      <c r="E12" s="11"/>
      <c r="F12" s="12"/>
      <c r="G12" s="13">
        <f t="shared" si="0"/>
        <v>0</v>
      </c>
      <c r="H12" s="13">
        <f t="shared" si="1"/>
        <v>0</v>
      </c>
      <c r="I12" s="13">
        <f t="shared" si="2"/>
        <v>0</v>
      </c>
    </row>
    <row r="13" spans="1:9" ht="45">
      <c r="A13" s="10">
        <v>8</v>
      </c>
      <c r="B13" s="9" t="s">
        <v>80</v>
      </c>
      <c r="C13" s="10" t="s">
        <v>17</v>
      </c>
      <c r="D13" s="6">
        <v>300</v>
      </c>
      <c r="E13" s="11"/>
      <c r="F13" s="12"/>
      <c r="G13" s="13">
        <f t="shared" si="0"/>
        <v>0</v>
      </c>
      <c r="H13" s="13">
        <f t="shared" si="1"/>
        <v>0</v>
      </c>
      <c r="I13" s="13">
        <f t="shared" si="2"/>
        <v>0</v>
      </c>
    </row>
    <row r="14" spans="1:9" ht="30">
      <c r="A14" s="10">
        <v>9</v>
      </c>
      <c r="B14" s="9" t="s">
        <v>81</v>
      </c>
      <c r="C14" s="10" t="s">
        <v>17</v>
      </c>
      <c r="D14" s="6">
        <v>20</v>
      </c>
      <c r="E14" s="11"/>
      <c r="F14" s="12"/>
      <c r="G14" s="13">
        <f t="shared" si="0"/>
        <v>0</v>
      </c>
      <c r="H14" s="13">
        <f t="shared" si="1"/>
        <v>0</v>
      </c>
      <c r="I14" s="13">
        <f t="shared" si="2"/>
        <v>0</v>
      </c>
    </row>
    <row r="15" spans="1:9" ht="45">
      <c r="A15" s="10">
        <v>10</v>
      </c>
      <c r="B15" s="9" t="s">
        <v>82</v>
      </c>
      <c r="C15" s="10" t="s">
        <v>159</v>
      </c>
      <c r="D15" s="6">
        <v>25</v>
      </c>
      <c r="E15" s="11"/>
      <c r="F15" s="12"/>
      <c r="G15" s="13">
        <f t="shared" si="0"/>
        <v>0</v>
      </c>
      <c r="H15" s="13">
        <f t="shared" si="1"/>
        <v>0</v>
      </c>
      <c r="I15" s="13">
        <f t="shared" si="2"/>
        <v>0</v>
      </c>
    </row>
    <row r="16" spans="1:9" ht="75">
      <c r="A16" s="10">
        <v>11</v>
      </c>
      <c r="B16" s="9" t="s">
        <v>83</v>
      </c>
      <c r="C16" s="10" t="s">
        <v>159</v>
      </c>
      <c r="D16" s="6">
        <v>25</v>
      </c>
      <c r="E16" s="11"/>
      <c r="F16" s="12"/>
      <c r="G16" s="13">
        <f t="shared" si="0"/>
        <v>0</v>
      </c>
      <c r="H16" s="13">
        <f t="shared" si="1"/>
        <v>0</v>
      </c>
      <c r="I16" s="13">
        <f t="shared" si="2"/>
        <v>0</v>
      </c>
    </row>
    <row r="17" spans="1:9" ht="90">
      <c r="A17" s="10">
        <v>12</v>
      </c>
      <c r="B17" s="9" t="s">
        <v>84</v>
      </c>
      <c r="C17" s="10" t="s">
        <v>159</v>
      </c>
      <c r="D17" s="6">
        <v>20</v>
      </c>
      <c r="E17" s="11"/>
      <c r="F17" s="12"/>
      <c r="G17" s="13">
        <f t="shared" si="0"/>
        <v>0</v>
      </c>
      <c r="H17" s="13">
        <f t="shared" si="1"/>
        <v>0</v>
      </c>
      <c r="I17" s="13">
        <f t="shared" si="2"/>
        <v>0</v>
      </c>
    </row>
    <row r="18" spans="1:9" ht="60">
      <c r="A18" s="10">
        <v>13</v>
      </c>
      <c r="B18" s="16" t="s">
        <v>169</v>
      </c>
      <c r="C18" s="10" t="s">
        <v>159</v>
      </c>
      <c r="D18" s="6">
        <v>15</v>
      </c>
      <c r="E18" s="11"/>
      <c r="F18" s="12"/>
      <c r="G18" s="13">
        <f t="shared" si="0"/>
        <v>0</v>
      </c>
      <c r="H18" s="13">
        <f t="shared" si="1"/>
        <v>0</v>
      </c>
      <c r="I18" s="13">
        <f t="shared" si="2"/>
        <v>0</v>
      </c>
    </row>
    <row r="19" spans="1:9" ht="60">
      <c r="A19" s="10">
        <v>14</v>
      </c>
      <c r="B19" s="9" t="s">
        <v>170</v>
      </c>
      <c r="C19" s="10" t="s">
        <v>5</v>
      </c>
      <c r="D19" s="6">
        <v>5</v>
      </c>
      <c r="E19" s="11"/>
      <c r="F19" s="12"/>
      <c r="G19" s="13">
        <f t="shared" si="0"/>
        <v>0</v>
      </c>
      <c r="H19" s="13">
        <f t="shared" si="1"/>
        <v>0</v>
      </c>
      <c r="I19" s="13">
        <f t="shared" si="2"/>
        <v>0</v>
      </c>
    </row>
    <row r="20" spans="1:9" ht="60">
      <c r="A20" s="10">
        <v>15</v>
      </c>
      <c r="B20" s="9" t="s">
        <v>85</v>
      </c>
      <c r="C20" s="10" t="s">
        <v>17</v>
      </c>
      <c r="D20" s="6">
        <v>15</v>
      </c>
      <c r="E20" s="11"/>
      <c r="F20" s="12"/>
      <c r="G20" s="13">
        <f t="shared" si="0"/>
        <v>0</v>
      </c>
      <c r="H20" s="13">
        <f t="shared" si="1"/>
        <v>0</v>
      </c>
      <c r="I20" s="13">
        <f t="shared" si="2"/>
        <v>0</v>
      </c>
    </row>
    <row r="21" spans="1:9" ht="45">
      <c r="A21" s="10">
        <v>16</v>
      </c>
      <c r="B21" s="9" t="s">
        <v>86</v>
      </c>
      <c r="C21" s="10" t="s">
        <v>17</v>
      </c>
      <c r="D21" s="6">
        <v>70</v>
      </c>
      <c r="E21" s="11"/>
      <c r="F21" s="12"/>
      <c r="G21" s="13">
        <f t="shared" si="0"/>
        <v>0</v>
      </c>
      <c r="H21" s="13">
        <f t="shared" si="1"/>
        <v>0</v>
      </c>
      <c r="I21" s="13">
        <f t="shared" si="2"/>
        <v>0</v>
      </c>
    </row>
    <row r="22" spans="1:9" ht="30">
      <c r="A22" s="10">
        <v>17</v>
      </c>
      <c r="B22" s="9" t="s">
        <v>87</v>
      </c>
      <c r="C22" s="10" t="s">
        <v>17</v>
      </c>
      <c r="D22" s="6">
        <v>50</v>
      </c>
      <c r="E22" s="11"/>
      <c r="F22" s="12"/>
      <c r="G22" s="13">
        <f t="shared" si="0"/>
        <v>0</v>
      </c>
      <c r="H22" s="13">
        <f t="shared" si="1"/>
        <v>0</v>
      </c>
      <c r="I22" s="13">
        <f t="shared" si="2"/>
        <v>0</v>
      </c>
    </row>
    <row r="23" spans="1:9" ht="45">
      <c r="A23" s="10">
        <v>18</v>
      </c>
      <c r="B23" s="9" t="s">
        <v>117</v>
      </c>
      <c r="C23" s="10" t="s">
        <v>88</v>
      </c>
      <c r="D23" s="6">
        <v>5</v>
      </c>
      <c r="E23" s="11"/>
      <c r="F23" s="12"/>
      <c r="G23" s="13">
        <f t="shared" si="0"/>
        <v>0</v>
      </c>
      <c r="H23" s="13">
        <f t="shared" si="1"/>
        <v>0</v>
      </c>
      <c r="I23" s="13">
        <f t="shared" si="2"/>
        <v>0</v>
      </c>
    </row>
    <row r="24" spans="1:9" ht="45">
      <c r="A24" s="10">
        <v>19</v>
      </c>
      <c r="B24" s="9" t="s">
        <v>171</v>
      </c>
      <c r="C24" s="10" t="s">
        <v>88</v>
      </c>
      <c r="D24" s="6">
        <v>2</v>
      </c>
      <c r="E24" s="11"/>
      <c r="F24" s="12"/>
      <c r="G24" s="13">
        <f t="shared" si="0"/>
        <v>0</v>
      </c>
      <c r="H24" s="13">
        <f t="shared" si="1"/>
        <v>0</v>
      </c>
      <c r="I24" s="13">
        <f t="shared" si="2"/>
        <v>0</v>
      </c>
    </row>
    <row r="25" spans="1:9" ht="45">
      <c r="A25" s="10">
        <v>20</v>
      </c>
      <c r="B25" s="9" t="s">
        <v>89</v>
      </c>
      <c r="C25" s="10" t="s">
        <v>17</v>
      </c>
      <c r="D25" s="6">
        <v>20</v>
      </c>
      <c r="E25" s="11"/>
      <c r="F25" s="12"/>
      <c r="G25" s="13">
        <f t="shared" si="0"/>
        <v>0</v>
      </c>
      <c r="H25" s="13">
        <f t="shared" si="1"/>
        <v>0</v>
      </c>
      <c r="I25" s="13">
        <f t="shared" si="2"/>
        <v>0</v>
      </c>
    </row>
    <row r="26" spans="1:9" ht="60">
      <c r="A26" s="10">
        <v>21</v>
      </c>
      <c r="B26" s="9" t="s">
        <v>218</v>
      </c>
      <c r="C26" s="10" t="s">
        <v>159</v>
      </c>
      <c r="D26" s="6">
        <v>20</v>
      </c>
      <c r="E26" s="11"/>
      <c r="F26" s="12"/>
      <c r="G26" s="13">
        <f t="shared" si="0"/>
        <v>0</v>
      </c>
      <c r="H26" s="13">
        <f t="shared" si="1"/>
        <v>0</v>
      </c>
      <c r="I26" s="13">
        <f t="shared" si="2"/>
        <v>0</v>
      </c>
    </row>
    <row r="27" spans="1:9" ht="45">
      <c r="A27" s="10">
        <v>22</v>
      </c>
      <c r="B27" s="9" t="s">
        <v>90</v>
      </c>
      <c r="C27" s="10" t="s">
        <v>159</v>
      </c>
      <c r="D27" s="6">
        <v>3</v>
      </c>
      <c r="E27" s="11"/>
      <c r="F27" s="12"/>
      <c r="G27" s="13">
        <f t="shared" si="0"/>
        <v>0</v>
      </c>
      <c r="H27" s="13">
        <f t="shared" si="1"/>
        <v>0</v>
      </c>
      <c r="I27" s="13">
        <f t="shared" si="2"/>
        <v>0</v>
      </c>
    </row>
    <row r="28" spans="1:9" ht="45">
      <c r="A28" s="10">
        <v>23</v>
      </c>
      <c r="B28" s="9" t="s">
        <v>172</v>
      </c>
      <c r="C28" s="10" t="s">
        <v>159</v>
      </c>
      <c r="D28" s="6">
        <v>15</v>
      </c>
      <c r="E28" s="11"/>
      <c r="F28" s="12"/>
      <c r="G28" s="13">
        <f t="shared" si="0"/>
        <v>0</v>
      </c>
      <c r="H28" s="13">
        <f t="shared" si="1"/>
        <v>0</v>
      </c>
      <c r="I28" s="13">
        <f t="shared" si="2"/>
        <v>0</v>
      </c>
    </row>
    <row r="29" spans="1:9" ht="45">
      <c r="A29" s="10">
        <v>24</v>
      </c>
      <c r="B29" s="9" t="s">
        <v>91</v>
      </c>
      <c r="C29" s="10" t="s">
        <v>159</v>
      </c>
      <c r="D29" s="6">
        <v>3</v>
      </c>
      <c r="E29" s="11"/>
      <c r="F29" s="12"/>
      <c r="G29" s="13">
        <f t="shared" si="0"/>
        <v>0</v>
      </c>
      <c r="H29" s="13">
        <f t="shared" si="1"/>
        <v>0</v>
      </c>
      <c r="I29" s="13">
        <f t="shared" si="2"/>
        <v>0</v>
      </c>
    </row>
    <row r="30" spans="1:9" ht="45">
      <c r="A30" s="10">
        <v>25</v>
      </c>
      <c r="B30" s="9" t="s">
        <v>92</v>
      </c>
      <c r="C30" s="10" t="s">
        <v>17</v>
      </c>
      <c r="D30" s="6">
        <v>30</v>
      </c>
      <c r="E30" s="11"/>
      <c r="F30" s="12"/>
      <c r="G30" s="13">
        <f t="shared" si="0"/>
        <v>0</v>
      </c>
      <c r="H30" s="13">
        <f t="shared" si="1"/>
        <v>0</v>
      </c>
      <c r="I30" s="13">
        <f t="shared" si="2"/>
        <v>0</v>
      </c>
    </row>
    <row r="31" spans="1:9" ht="45">
      <c r="A31" s="10">
        <v>26</v>
      </c>
      <c r="B31" s="9" t="s">
        <v>173</v>
      </c>
      <c r="C31" s="10" t="s">
        <v>5</v>
      </c>
      <c r="D31" s="6">
        <v>5</v>
      </c>
      <c r="E31" s="11"/>
      <c r="F31" s="12"/>
      <c r="G31" s="13">
        <f t="shared" si="0"/>
        <v>0</v>
      </c>
      <c r="H31" s="13">
        <f t="shared" si="1"/>
        <v>0</v>
      </c>
      <c r="I31" s="13">
        <f t="shared" si="2"/>
        <v>0</v>
      </c>
    </row>
    <row r="32" spans="1:9" ht="45">
      <c r="A32" s="10">
        <v>27</v>
      </c>
      <c r="B32" s="9" t="s">
        <v>93</v>
      </c>
      <c r="C32" s="10" t="s">
        <v>5</v>
      </c>
      <c r="D32" s="6">
        <v>15</v>
      </c>
      <c r="E32" s="11"/>
      <c r="F32" s="12"/>
      <c r="G32" s="13">
        <f t="shared" si="0"/>
        <v>0</v>
      </c>
      <c r="H32" s="13">
        <f t="shared" si="1"/>
        <v>0</v>
      </c>
      <c r="I32" s="13">
        <f t="shared" si="2"/>
        <v>0</v>
      </c>
    </row>
    <row r="33" spans="1:9" ht="60">
      <c r="A33" s="10">
        <v>28</v>
      </c>
      <c r="B33" s="20" t="s">
        <v>174</v>
      </c>
      <c r="C33" s="10" t="s">
        <v>17</v>
      </c>
      <c r="D33" s="6">
        <v>115</v>
      </c>
      <c r="E33" s="11"/>
      <c r="F33" s="12"/>
      <c r="G33" s="13">
        <f t="shared" si="0"/>
        <v>0</v>
      </c>
      <c r="H33" s="13">
        <f t="shared" si="1"/>
        <v>0</v>
      </c>
      <c r="I33" s="13">
        <f t="shared" si="2"/>
        <v>0</v>
      </c>
    </row>
    <row r="34" spans="1:9" ht="56" customHeight="1">
      <c r="A34" s="10">
        <v>29</v>
      </c>
      <c r="B34" s="9" t="s">
        <v>175</v>
      </c>
      <c r="C34" s="10" t="s">
        <v>17</v>
      </c>
      <c r="D34" s="6">
        <v>2</v>
      </c>
      <c r="E34" s="11"/>
      <c r="F34" s="12"/>
      <c r="G34" s="13">
        <f t="shared" si="0"/>
        <v>0</v>
      </c>
      <c r="H34" s="13">
        <f t="shared" si="1"/>
        <v>0</v>
      </c>
      <c r="I34" s="13">
        <f t="shared" si="2"/>
        <v>0</v>
      </c>
    </row>
    <row r="35" spans="1:9" ht="60">
      <c r="A35" s="10">
        <v>30</v>
      </c>
      <c r="B35" s="9" t="s">
        <v>176</v>
      </c>
      <c r="C35" s="10" t="s">
        <v>17</v>
      </c>
      <c r="D35" s="6">
        <v>1</v>
      </c>
      <c r="E35" s="11"/>
      <c r="F35" s="12"/>
      <c r="G35" s="13">
        <f t="shared" si="0"/>
        <v>0</v>
      </c>
      <c r="H35" s="13">
        <f t="shared" si="1"/>
        <v>0</v>
      </c>
      <c r="I35" s="13">
        <f t="shared" si="2"/>
        <v>0</v>
      </c>
    </row>
    <row r="36" spans="1:9" ht="60">
      <c r="A36" s="10">
        <v>31</v>
      </c>
      <c r="B36" s="9" t="s">
        <v>177</v>
      </c>
      <c r="C36" s="10" t="s">
        <v>17</v>
      </c>
      <c r="D36" s="6">
        <v>1</v>
      </c>
      <c r="E36" s="11"/>
      <c r="F36" s="12"/>
      <c r="G36" s="13">
        <f t="shared" si="0"/>
        <v>0</v>
      </c>
      <c r="H36" s="13">
        <f t="shared" si="1"/>
        <v>0</v>
      </c>
      <c r="I36" s="13">
        <f t="shared" si="2"/>
        <v>0</v>
      </c>
    </row>
    <row r="37" spans="1:9" ht="45">
      <c r="A37" s="10">
        <v>32</v>
      </c>
      <c r="B37" s="9" t="s">
        <v>178</v>
      </c>
      <c r="C37" s="10" t="s">
        <v>17</v>
      </c>
      <c r="D37" s="6">
        <v>2</v>
      </c>
      <c r="E37" s="11"/>
      <c r="F37" s="12"/>
      <c r="G37" s="13">
        <f t="shared" si="0"/>
        <v>0</v>
      </c>
      <c r="H37" s="13">
        <f t="shared" si="1"/>
        <v>0</v>
      </c>
      <c r="I37" s="13">
        <f t="shared" si="2"/>
        <v>0</v>
      </c>
    </row>
    <row r="38" spans="1:9" ht="60">
      <c r="A38" s="10">
        <v>33</v>
      </c>
      <c r="B38" s="9" t="s">
        <v>179</v>
      </c>
      <c r="C38" s="10" t="s">
        <v>17</v>
      </c>
      <c r="D38" s="6">
        <v>10</v>
      </c>
      <c r="E38" s="11"/>
      <c r="F38" s="12"/>
      <c r="G38" s="13">
        <f t="shared" si="0"/>
        <v>0</v>
      </c>
      <c r="H38" s="13">
        <f t="shared" si="1"/>
        <v>0</v>
      </c>
      <c r="I38" s="13">
        <f t="shared" si="2"/>
        <v>0</v>
      </c>
    </row>
    <row r="39" spans="1:9" ht="45">
      <c r="A39" s="10">
        <v>34</v>
      </c>
      <c r="B39" s="9" t="s">
        <v>94</v>
      </c>
      <c r="C39" s="10" t="s">
        <v>5</v>
      </c>
      <c r="D39" s="6">
        <v>2</v>
      </c>
      <c r="E39" s="11"/>
      <c r="F39" s="12"/>
      <c r="G39" s="13">
        <f t="shared" si="0"/>
        <v>0</v>
      </c>
      <c r="H39" s="13">
        <f t="shared" si="1"/>
        <v>0</v>
      </c>
      <c r="I39" s="13">
        <f t="shared" si="2"/>
        <v>0</v>
      </c>
    </row>
    <row r="40" spans="1:9" ht="60">
      <c r="A40" s="10">
        <v>35</v>
      </c>
      <c r="B40" s="9" t="s">
        <v>95</v>
      </c>
      <c r="C40" s="10" t="s">
        <v>159</v>
      </c>
      <c r="D40" s="64">
        <v>20</v>
      </c>
      <c r="E40" s="11"/>
      <c r="F40" s="12"/>
      <c r="G40" s="13">
        <f t="shared" si="0"/>
        <v>0</v>
      </c>
      <c r="H40" s="13">
        <f t="shared" si="1"/>
        <v>0</v>
      </c>
      <c r="I40" s="13">
        <f t="shared" si="2"/>
        <v>0</v>
      </c>
    </row>
    <row r="41" spans="1:9" ht="45">
      <c r="A41" s="10">
        <v>36</v>
      </c>
      <c r="B41" s="20" t="s">
        <v>96</v>
      </c>
      <c r="C41" s="10" t="s">
        <v>17</v>
      </c>
      <c r="D41" s="64">
        <v>45</v>
      </c>
      <c r="E41" s="11"/>
      <c r="F41" s="12"/>
      <c r="G41" s="13">
        <f t="shared" si="0"/>
        <v>0</v>
      </c>
      <c r="H41" s="13">
        <f t="shared" si="1"/>
        <v>0</v>
      </c>
      <c r="I41" s="13">
        <f t="shared" si="2"/>
        <v>0</v>
      </c>
    </row>
    <row r="42" spans="1:9" ht="45">
      <c r="A42" s="10">
        <v>37</v>
      </c>
      <c r="B42" s="20" t="s">
        <v>180</v>
      </c>
      <c r="C42" s="10" t="s">
        <v>17</v>
      </c>
      <c r="D42" s="6">
        <v>1</v>
      </c>
      <c r="E42" s="11"/>
      <c r="F42" s="12"/>
      <c r="G42" s="13">
        <f t="shared" si="0"/>
        <v>0</v>
      </c>
      <c r="H42" s="13">
        <f t="shared" si="1"/>
        <v>0</v>
      </c>
      <c r="I42" s="13">
        <f t="shared" si="2"/>
        <v>0</v>
      </c>
    </row>
    <row r="43" spans="1:9" ht="45">
      <c r="A43" s="10">
        <v>38</v>
      </c>
      <c r="B43" s="9" t="s">
        <v>181</v>
      </c>
      <c r="C43" s="10" t="s">
        <v>17</v>
      </c>
      <c r="D43" s="6">
        <v>4</v>
      </c>
      <c r="E43" s="11"/>
      <c r="F43" s="12"/>
      <c r="G43" s="13">
        <f t="shared" si="0"/>
        <v>0</v>
      </c>
      <c r="H43" s="13">
        <f t="shared" si="1"/>
        <v>0</v>
      </c>
      <c r="I43" s="13">
        <f t="shared" si="2"/>
        <v>0</v>
      </c>
    </row>
    <row r="44" spans="1:9" ht="30">
      <c r="A44" s="10">
        <v>39</v>
      </c>
      <c r="B44" s="9" t="s">
        <v>97</v>
      </c>
      <c r="C44" s="10" t="s">
        <v>17</v>
      </c>
      <c r="D44" s="6">
        <v>40</v>
      </c>
      <c r="E44" s="11"/>
      <c r="F44" s="12"/>
      <c r="G44" s="13">
        <f t="shared" si="0"/>
        <v>0</v>
      </c>
      <c r="H44" s="13">
        <f t="shared" si="1"/>
        <v>0</v>
      </c>
      <c r="I44" s="13">
        <f t="shared" si="2"/>
        <v>0</v>
      </c>
    </row>
    <row r="45" spans="1:9" ht="45">
      <c r="A45" s="10">
        <v>40</v>
      </c>
      <c r="B45" s="9" t="s">
        <v>98</v>
      </c>
      <c r="C45" s="10" t="s">
        <v>17</v>
      </c>
      <c r="D45" s="6">
        <v>2</v>
      </c>
      <c r="E45" s="11"/>
      <c r="F45" s="12"/>
      <c r="G45" s="13">
        <f t="shared" si="0"/>
        <v>0</v>
      </c>
      <c r="H45" s="13">
        <f t="shared" si="1"/>
        <v>0</v>
      </c>
      <c r="I45" s="13">
        <f t="shared" si="2"/>
        <v>0</v>
      </c>
    </row>
    <row r="46" spans="1:9" ht="43" customHeight="1">
      <c r="A46" s="10">
        <v>41</v>
      </c>
      <c r="B46" s="62" t="s">
        <v>99</v>
      </c>
      <c r="C46" s="21" t="s">
        <v>17</v>
      </c>
      <c r="D46" s="65">
        <v>15</v>
      </c>
      <c r="E46" s="11"/>
      <c r="F46" s="12"/>
      <c r="G46" s="13">
        <f t="shared" si="0"/>
        <v>0</v>
      </c>
      <c r="H46" s="13">
        <f t="shared" si="1"/>
        <v>0</v>
      </c>
      <c r="I46" s="13">
        <f t="shared" si="2"/>
        <v>0</v>
      </c>
    </row>
    <row r="47" spans="1:9" ht="45">
      <c r="A47" s="10">
        <v>42</v>
      </c>
      <c r="B47" s="9" t="s">
        <v>182</v>
      </c>
      <c r="C47" s="10" t="s">
        <v>17</v>
      </c>
      <c r="D47" s="6">
        <v>1</v>
      </c>
      <c r="E47" s="11"/>
      <c r="F47" s="12"/>
      <c r="G47" s="13">
        <f t="shared" si="0"/>
        <v>0</v>
      </c>
      <c r="H47" s="13">
        <f t="shared" si="1"/>
        <v>0</v>
      </c>
      <c r="I47" s="13">
        <f t="shared" si="2"/>
        <v>0</v>
      </c>
    </row>
    <row r="48" spans="1:9" ht="45">
      <c r="A48" s="10">
        <v>43</v>
      </c>
      <c r="B48" s="9" t="s">
        <v>183</v>
      </c>
      <c r="C48" s="10" t="s">
        <v>17</v>
      </c>
      <c r="D48" s="6">
        <v>15</v>
      </c>
      <c r="E48" s="11"/>
      <c r="F48" s="12"/>
      <c r="G48" s="13">
        <f t="shared" si="0"/>
        <v>0</v>
      </c>
      <c r="H48" s="13">
        <f t="shared" si="1"/>
        <v>0</v>
      </c>
      <c r="I48" s="13">
        <f t="shared" si="2"/>
        <v>0</v>
      </c>
    </row>
    <row r="49" spans="1:9" ht="30">
      <c r="A49" s="10">
        <v>44</v>
      </c>
      <c r="B49" s="9" t="s">
        <v>184</v>
      </c>
      <c r="C49" s="10" t="s">
        <v>17</v>
      </c>
      <c r="D49" s="6">
        <v>10</v>
      </c>
      <c r="E49" s="11"/>
      <c r="F49" s="12"/>
      <c r="G49" s="13">
        <f t="shared" si="0"/>
        <v>0</v>
      </c>
      <c r="H49" s="13">
        <f t="shared" si="1"/>
        <v>0</v>
      </c>
      <c r="I49" s="13">
        <f t="shared" si="2"/>
        <v>0</v>
      </c>
    </row>
    <row r="50" spans="1:9" ht="30">
      <c r="A50" s="10">
        <v>45</v>
      </c>
      <c r="B50" s="9" t="s">
        <v>100</v>
      </c>
      <c r="C50" s="10" t="s">
        <v>17</v>
      </c>
      <c r="D50" s="6">
        <v>10</v>
      </c>
      <c r="E50" s="11"/>
      <c r="F50" s="12"/>
      <c r="G50" s="13">
        <f t="shared" si="0"/>
        <v>0</v>
      </c>
      <c r="H50" s="13">
        <f t="shared" si="1"/>
        <v>0</v>
      </c>
      <c r="I50" s="13">
        <f t="shared" si="2"/>
        <v>0</v>
      </c>
    </row>
    <row r="51" spans="1:9" ht="45">
      <c r="A51" s="10">
        <v>46</v>
      </c>
      <c r="B51" s="9" t="s">
        <v>101</v>
      </c>
      <c r="C51" s="10" t="s">
        <v>17</v>
      </c>
      <c r="D51" s="6">
        <v>35</v>
      </c>
      <c r="E51" s="11"/>
      <c r="F51" s="12"/>
      <c r="G51" s="13">
        <f t="shared" si="0"/>
        <v>0</v>
      </c>
      <c r="H51" s="13">
        <f t="shared" si="1"/>
        <v>0</v>
      </c>
      <c r="I51" s="13">
        <f t="shared" si="2"/>
        <v>0</v>
      </c>
    </row>
    <row r="52" spans="1:9" ht="45">
      <c r="A52" s="10">
        <v>47</v>
      </c>
      <c r="B52" s="16" t="s">
        <v>102</v>
      </c>
      <c r="C52" s="10" t="s">
        <v>16</v>
      </c>
      <c r="D52" s="66">
        <v>40</v>
      </c>
      <c r="E52" s="11"/>
      <c r="F52" s="12"/>
      <c r="G52" s="13">
        <f t="shared" si="0"/>
        <v>0</v>
      </c>
      <c r="H52" s="13">
        <f t="shared" si="1"/>
        <v>0</v>
      </c>
      <c r="I52" s="13">
        <f t="shared" si="2"/>
        <v>0</v>
      </c>
    </row>
    <row r="53" spans="1:9" ht="45">
      <c r="A53" s="10">
        <v>48</v>
      </c>
      <c r="B53" s="16" t="s">
        <v>103</v>
      </c>
      <c r="C53" s="10" t="s">
        <v>17</v>
      </c>
      <c r="D53" s="66">
        <v>80</v>
      </c>
      <c r="E53" s="11"/>
      <c r="F53" s="12"/>
      <c r="G53" s="13">
        <f t="shared" si="0"/>
        <v>0</v>
      </c>
      <c r="H53" s="13">
        <f t="shared" si="1"/>
        <v>0</v>
      </c>
      <c r="I53" s="13">
        <f t="shared" si="2"/>
        <v>0</v>
      </c>
    </row>
    <row r="54" spans="1:9" ht="30">
      <c r="A54" s="10">
        <v>49</v>
      </c>
      <c r="B54" s="16" t="s">
        <v>185</v>
      </c>
      <c r="C54" s="10" t="s">
        <v>17</v>
      </c>
      <c r="D54" s="66">
        <v>30</v>
      </c>
      <c r="E54" s="11"/>
      <c r="F54" s="12"/>
      <c r="G54" s="13">
        <f t="shared" si="0"/>
        <v>0</v>
      </c>
      <c r="H54" s="13">
        <f t="shared" si="1"/>
        <v>0</v>
      </c>
      <c r="I54" s="13">
        <f t="shared" si="2"/>
        <v>0</v>
      </c>
    </row>
    <row r="55" spans="1:9" ht="45">
      <c r="A55" s="10">
        <v>50</v>
      </c>
      <c r="B55" s="16" t="s">
        <v>104</v>
      </c>
      <c r="C55" s="10" t="s">
        <v>17</v>
      </c>
      <c r="D55" s="66">
        <v>15</v>
      </c>
      <c r="E55" s="11"/>
      <c r="F55" s="12"/>
      <c r="G55" s="13">
        <f t="shared" si="0"/>
        <v>0</v>
      </c>
      <c r="H55" s="13">
        <f t="shared" si="1"/>
        <v>0</v>
      </c>
      <c r="I55" s="13">
        <f t="shared" si="2"/>
        <v>0</v>
      </c>
    </row>
    <row r="56" spans="1:9" ht="45">
      <c r="A56" s="10">
        <v>51</v>
      </c>
      <c r="B56" s="62" t="s">
        <v>186</v>
      </c>
      <c r="C56" s="21" t="s">
        <v>17</v>
      </c>
      <c r="D56" s="67">
        <v>10</v>
      </c>
      <c r="E56" s="11"/>
      <c r="F56" s="12"/>
      <c r="G56" s="13">
        <f t="shared" si="0"/>
        <v>0</v>
      </c>
      <c r="H56" s="13">
        <f t="shared" si="1"/>
        <v>0</v>
      </c>
      <c r="I56" s="13">
        <f t="shared" si="2"/>
        <v>0</v>
      </c>
    </row>
    <row r="57" spans="1:9" ht="45">
      <c r="A57" s="10">
        <v>52</v>
      </c>
      <c r="B57" s="9" t="s">
        <v>118</v>
      </c>
      <c r="C57" s="10" t="s">
        <v>17</v>
      </c>
      <c r="D57" s="66">
        <v>20</v>
      </c>
      <c r="E57" s="11"/>
      <c r="F57" s="12"/>
      <c r="G57" s="13">
        <f t="shared" si="0"/>
        <v>0</v>
      </c>
      <c r="H57" s="13">
        <f t="shared" si="1"/>
        <v>0</v>
      </c>
      <c r="I57" s="13">
        <f t="shared" si="2"/>
        <v>0</v>
      </c>
    </row>
    <row r="58" spans="1:9" ht="45">
      <c r="A58" s="10">
        <v>53</v>
      </c>
      <c r="B58" s="9" t="s">
        <v>105</v>
      </c>
      <c r="C58" s="10" t="s">
        <v>17</v>
      </c>
      <c r="D58" s="66">
        <v>20</v>
      </c>
      <c r="E58" s="11"/>
      <c r="F58" s="12"/>
      <c r="G58" s="13">
        <f t="shared" si="0"/>
        <v>0</v>
      </c>
      <c r="H58" s="13">
        <f t="shared" si="1"/>
        <v>0</v>
      </c>
      <c r="I58" s="13">
        <f t="shared" si="2"/>
        <v>0</v>
      </c>
    </row>
    <row r="59" spans="1:9" ht="60">
      <c r="A59" s="10">
        <v>54</v>
      </c>
      <c r="B59" s="9" t="s">
        <v>106</v>
      </c>
      <c r="C59" s="10" t="s">
        <v>16</v>
      </c>
      <c r="D59" s="66">
        <v>20</v>
      </c>
      <c r="E59" s="11"/>
      <c r="F59" s="12"/>
      <c r="G59" s="13">
        <f t="shared" si="0"/>
        <v>0</v>
      </c>
      <c r="H59" s="13">
        <f t="shared" si="1"/>
        <v>0</v>
      </c>
      <c r="I59" s="13">
        <f t="shared" si="2"/>
        <v>0</v>
      </c>
    </row>
    <row r="60" spans="1:9" ht="45">
      <c r="A60" s="10">
        <v>55</v>
      </c>
      <c r="B60" s="9" t="s">
        <v>187</v>
      </c>
      <c r="C60" s="10" t="s">
        <v>17</v>
      </c>
      <c r="D60" s="66">
        <v>600</v>
      </c>
      <c r="E60" s="11"/>
      <c r="F60" s="12"/>
      <c r="G60" s="13">
        <f t="shared" si="0"/>
        <v>0</v>
      </c>
      <c r="H60" s="13">
        <f t="shared" si="1"/>
        <v>0</v>
      </c>
      <c r="I60" s="13">
        <f t="shared" si="2"/>
        <v>0</v>
      </c>
    </row>
    <row r="61" spans="1:9" ht="15">
      <c r="A61" s="10">
        <v>56</v>
      </c>
      <c r="B61" s="68" t="s">
        <v>188</v>
      </c>
      <c r="C61" s="27" t="s">
        <v>159</v>
      </c>
      <c r="D61" s="66">
        <v>80</v>
      </c>
      <c r="E61" s="11"/>
      <c r="F61" s="12"/>
      <c r="G61" s="13">
        <f t="shared" si="0"/>
        <v>0</v>
      </c>
      <c r="H61" s="13">
        <f t="shared" si="1"/>
        <v>0</v>
      </c>
      <c r="I61" s="13">
        <f t="shared" si="2"/>
        <v>0</v>
      </c>
    </row>
    <row r="62" spans="1:9" ht="45">
      <c r="A62" s="10">
        <v>57</v>
      </c>
      <c r="B62" s="68" t="s">
        <v>189</v>
      </c>
      <c r="C62" s="27" t="s">
        <v>17</v>
      </c>
      <c r="D62" s="66">
        <v>20</v>
      </c>
      <c r="E62" s="11"/>
      <c r="F62" s="12"/>
      <c r="G62" s="13">
        <f t="shared" si="0"/>
        <v>0</v>
      </c>
      <c r="H62" s="13">
        <f t="shared" si="1"/>
        <v>0</v>
      </c>
      <c r="I62" s="13">
        <f t="shared" si="2"/>
        <v>0</v>
      </c>
    </row>
    <row r="63" spans="1:9" ht="45">
      <c r="A63" s="10">
        <v>58</v>
      </c>
      <c r="B63" s="68" t="s">
        <v>190</v>
      </c>
      <c r="C63" s="27" t="s">
        <v>141</v>
      </c>
      <c r="D63" s="66">
        <v>40</v>
      </c>
      <c r="E63" s="11"/>
      <c r="F63" s="12"/>
      <c r="G63" s="13">
        <f t="shared" si="0"/>
        <v>0</v>
      </c>
      <c r="H63" s="13">
        <f t="shared" si="1"/>
        <v>0</v>
      </c>
      <c r="I63" s="13">
        <f t="shared" si="2"/>
        <v>0</v>
      </c>
    </row>
    <row r="64" spans="1:9" ht="45">
      <c r="A64" s="10">
        <v>59</v>
      </c>
      <c r="B64" s="68" t="s">
        <v>191</v>
      </c>
      <c r="C64" s="27" t="s">
        <v>17</v>
      </c>
      <c r="D64" s="66">
        <v>150</v>
      </c>
      <c r="E64" s="11"/>
      <c r="F64" s="12"/>
      <c r="G64" s="13">
        <f t="shared" si="0"/>
        <v>0</v>
      </c>
      <c r="H64" s="13">
        <f t="shared" si="1"/>
        <v>0</v>
      </c>
      <c r="I64" s="13">
        <f t="shared" si="2"/>
        <v>0</v>
      </c>
    </row>
    <row r="65" spans="1:11" ht="45">
      <c r="A65" s="10">
        <v>60</v>
      </c>
      <c r="B65" s="68" t="s">
        <v>192</v>
      </c>
      <c r="C65" s="27" t="s">
        <v>141</v>
      </c>
      <c r="D65" s="66">
        <v>150</v>
      </c>
      <c r="E65" s="11"/>
      <c r="F65" s="12"/>
      <c r="G65" s="13">
        <f t="shared" si="0"/>
        <v>0</v>
      </c>
      <c r="H65" s="13">
        <f t="shared" si="1"/>
        <v>0</v>
      </c>
      <c r="I65" s="13">
        <f t="shared" si="2"/>
        <v>0</v>
      </c>
    </row>
    <row r="66" spans="1:11" ht="27" customHeight="1">
      <c r="A66" s="10">
        <v>61</v>
      </c>
      <c r="B66" s="68" t="s">
        <v>193</v>
      </c>
      <c r="C66" s="27" t="s">
        <v>141</v>
      </c>
      <c r="D66" s="66">
        <v>30</v>
      </c>
      <c r="E66" s="11"/>
      <c r="F66" s="12"/>
      <c r="G66" s="13">
        <f t="shared" si="0"/>
        <v>0</v>
      </c>
      <c r="H66" s="13">
        <f t="shared" si="1"/>
        <v>0</v>
      </c>
      <c r="I66" s="13">
        <f t="shared" si="2"/>
        <v>0</v>
      </c>
    </row>
    <row r="67" spans="1:11" ht="30">
      <c r="A67" s="10">
        <v>62</v>
      </c>
      <c r="B67" s="68" t="s">
        <v>194</v>
      </c>
      <c r="C67" s="27" t="s">
        <v>141</v>
      </c>
      <c r="D67" s="66">
        <v>30</v>
      </c>
      <c r="E67" s="11"/>
      <c r="F67" s="12"/>
      <c r="G67" s="13">
        <f t="shared" si="0"/>
        <v>0</v>
      </c>
      <c r="H67" s="13">
        <f t="shared" si="1"/>
        <v>0</v>
      </c>
      <c r="I67" s="13">
        <f t="shared" si="2"/>
        <v>0</v>
      </c>
    </row>
    <row r="68" spans="1:11" ht="30">
      <c r="A68" s="10">
        <v>63</v>
      </c>
      <c r="B68" s="68" t="s">
        <v>195</v>
      </c>
      <c r="C68" s="69" t="s">
        <v>141</v>
      </c>
      <c r="D68" s="66">
        <v>10</v>
      </c>
      <c r="E68" s="11"/>
      <c r="F68" s="12"/>
      <c r="G68" s="13">
        <f t="shared" si="0"/>
        <v>0</v>
      </c>
      <c r="H68" s="13">
        <f t="shared" si="1"/>
        <v>0</v>
      </c>
      <c r="I68" s="13">
        <f t="shared" si="2"/>
        <v>0</v>
      </c>
    </row>
    <row r="69" spans="1:11" ht="30">
      <c r="A69" s="10">
        <v>64</v>
      </c>
      <c r="B69" s="68" t="s">
        <v>196</v>
      </c>
      <c r="C69" s="69" t="s">
        <v>141</v>
      </c>
      <c r="D69" s="66">
        <v>600</v>
      </c>
      <c r="E69" s="11"/>
      <c r="F69" s="12"/>
      <c r="G69" s="13">
        <f t="shared" si="0"/>
        <v>0</v>
      </c>
      <c r="H69" s="13">
        <f t="shared" si="1"/>
        <v>0</v>
      </c>
      <c r="I69" s="13">
        <f t="shared" si="2"/>
        <v>0</v>
      </c>
    </row>
    <row r="70" spans="1:11" ht="45">
      <c r="A70" s="10">
        <v>65</v>
      </c>
      <c r="B70" s="68" t="s">
        <v>197</v>
      </c>
      <c r="C70" s="27" t="s">
        <v>159</v>
      </c>
      <c r="D70" s="70">
        <v>15</v>
      </c>
      <c r="E70" s="11"/>
      <c r="F70" s="12"/>
      <c r="G70" s="13">
        <f t="shared" si="0"/>
        <v>0</v>
      </c>
      <c r="H70" s="13">
        <f t="shared" si="1"/>
        <v>0</v>
      </c>
      <c r="I70" s="13">
        <f t="shared" si="2"/>
        <v>0</v>
      </c>
    </row>
    <row r="71" spans="1:11" ht="45">
      <c r="A71" s="10">
        <v>66</v>
      </c>
      <c r="B71" s="16" t="s">
        <v>107</v>
      </c>
      <c r="C71" s="10" t="s">
        <v>17</v>
      </c>
      <c r="D71" s="66">
        <v>30</v>
      </c>
      <c r="E71" s="11"/>
      <c r="F71" s="12"/>
      <c r="G71" s="13">
        <f t="shared" ref="G71:G72" si="3">ROUND(E71+(E71*F71),2)</f>
        <v>0</v>
      </c>
      <c r="H71" s="13">
        <f t="shared" ref="H71:H72" si="4">ROUND(D71*E71,2)</f>
        <v>0</v>
      </c>
      <c r="I71" s="13">
        <f t="shared" ref="I71:I72" si="5">ROUND(D71*G71,2)</f>
        <v>0</v>
      </c>
    </row>
    <row r="72" spans="1:11" ht="46" thickBot="1">
      <c r="A72" s="10">
        <v>67</v>
      </c>
      <c r="B72" s="71" t="s">
        <v>198</v>
      </c>
      <c r="C72" s="10" t="s">
        <v>17</v>
      </c>
      <c r="D72" s="66">
        <v>25</v>
      </c>
      <c r="E72" s="11"/>
      <c r="F72" s="12"/>
      <c r="G72" s="13">
        <f t="shared" si="3"/>
        <v>0</v>
      </c>
      <c r="H72" s="13">
        <f t="shared" si="4"/>
        <v>0</v>
      </c>
      <c r="I72" s="13">
        <f t="shared" si="5"/>
        <v>0</v>
      </c>
    </row>
    <row r="73" spans="1:11" ht="18.5" customHeight="1" thickBot="1">
      <c r="A73" s="47" t="s">
        <v>33</v>
      </c>
      <c r="B73" s="48"/>
      <c r="C73" s="48"/>
      <c r="D73" s="48"/>
      <c r="E73" s="48"/>
      <c r="F73" s="48"/>
      <c r="G73" s="49"/>
      <c r="H73" s="33">
        <f>SUM(H6:H72)</f>
        <v>0</v>
      </c>
      <c r="I73" s="33">
        <f>SUM(I6:I72)</f>
        <v>0</v>
      </c>
    </row>
    <row r="74" spans="1:11" ht="17" customHeight="1">
      <c r="A74" s="41"/>
      <c r="B74" s="41"/>
      <c r="C74" s="41"/>
      <c r="D74" s="41"/>
      <c r="E74" s="41"/>
      <c r="F74" s="41"/>
      <c r="G74" s="41"/>
      <c r="H74" s="41"/>
      <c r="I74" s="41"/>
    </row>
    <row r="75" spans="1:11" s="18" customFormat="1" ht="46" customHeight="1">
      <c r="A75" s="34" t="s">
        <v>7</v>
      </c>
      <c r="B75" s="34"/>
      <c r="C75" s="34"/>
      <c r="D75" s="34"/>
      <c r="E75" s="34"/>
      <c r="F75" s="34"/>
      <c r="G75" s="34"/>
      <c r="H75" s="34"/>
      <c r="I75" s="34"/>
      <c r="K75" s="28"/>
    </row>
    <row r="76" spans="1:11" s="18" customFormat="1" ht="30" customHeight="1">
      <c r="A76" s="34" t="s">
        <v>8</v>
      </c>
      <c r="B76" s="34"/>
      <c r="C76" s="34"/>
      <c r="D76" s="34"/>
      <c r="E76" s="34"/>
      <c r="F76" s="34"/>
      <c r="G76" s="34"/>
      <c r="H76" s="34"/>
      <c r="I76" s="34"/>
      <c r="K76" s="28"/>
    </row>
  </sheetData>
  <mergeCells count="7">
    <mergeCell ref="A75:I75"/>
    <mergeCell ref="A76:I76"/>
    <mergeCell ref="A74:I74"/>
    <mergeCell ref="A1:I1"/>
    <mergeCell ref="A2:I2"/>
    <mergeCell ref="A3:I3"/>
    <mergeCell ref="A73:G73"/>
  </mergeCells>
  <phoneticPr fontId="2" type="noConversion"/>
  <printOptions horizontalCentered="1"/>
  <pageMargins left="0.25" right="0.25" top="0.75" bottom="0.75" header="0.3" footer="0.3"/>
  <pageSetup paperSize="9" orientation="landscape" horizontalDpi="360" verticalDpi="360" r:id="rId1"/>
  <headerFooter>
    <oddHeader>&amp;CZałącznik nr 2.6 do SWZ&amp;RNumer sprawy: 1/ZP-SP46/2026</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5C4EB-DF4D-9040-AAF2-44C222500C79}">
  <dimension ref="A1:K9"/>
  <sheetViews>
    <sheetView showGridLines="0" view="pageLayout" zoomScale="130" zoomScaleNormal="100" zoomScalePageLayoutView="130" workbookViewId="0">
      <selection activeCell="E6" sqref="E6"/>
    </sheetView>
  </sheetViews>
  <sheetFormatPr baseColWidth="10" defaultColWidth="11" defaultRowHeight="14"/>
  <cols>
    <col min="1" max="1" width="3.59765625" style="1" customWidth="1"/>
    <col min="2" max="2" width="87.19921875" style="1" customWidth="1"/>
    <col min="3" max="3" width="7.796875" style="1" customWidth="1"/>
    <col min="4" max="4" width="6" style="1" customWidth="1"/>
    <col min="5" max="5" width="7.3984375" style="1" customWidth="1"/>
    <col min="6" max="6" width="7.796875" style="1" customWidth="1"/>
    <col min="7" max="7" width="9.796875" style="1" customWidth="1"/>
    <col min="8" max="8" width="13.59765625" style="1" customWidth="1"/>
    <col min="9" max="9" width="14.19921875" style="1" customWidth="1"/>
    <col min="10" max="10" width="13.59765625" style="1" customWidth="1"/>
    <col min="11" max="16384" width="11" style="1"/>
  </cols>
  <sheetData>
    <row r="1" spans="1:11">
      <c r="A1" s="35" t="s">
        <v>6</v>
      </c>
      <c r="B1" s="35"/>
      <c r="C1" s="35"/>
      <c r="D1" s="35"/>
      <c r="E1" s="35"/>
      <c r="F1" s="35"/>
      <c r="G1" s="35"/>
      <c r="H1" s="35"/>
      <c r="I1" s="35"/>
      <c r="J1" s="29"/>
    </row>
    <row r="2" spans="1:11">
      <c r="A2" s="35" t="s">
        <v>108</v>
      </c>
      <c r="B2" s="35"/>
      <c r="C2" s="35"/>
      <c r="D2" s="35"/>
      <c r="E2" s="35"/>
      <c r="F2" s="35"/>
      <c r="G2" s="35"/>
      <c r="H2" s="35"/>
      <c r="I2" s="35"/>
      <c r="J2" s="29"/>
    </row>
    <row r="3" spans="1:11" ht="15" thickBot="1">
      <c r="A3" s="39"/>
      <c r="B3" s="39"/>
      <c r="C3" s="39"/>
      <c r="D3" s="39"/>
      <c r="E3" s="39"/>
      <c r="F3" s="39"/>
      <c r="G3" s="39"/>
      <c r="H3" s="39"/>
      <c r="I3" s="39"/>
    </row>
    <row r="4" spans="1:11" ht="44" customHeight="1">
      <c r="A4" s="54" t="s">
        <v>0</v>
      </c>
      <c r="B4" s="55" t="s">
        <v>3</v>
      </c>
      <c r="C4" s="55" t="s">
        <v>1</v>
      </c>
      <c r="D4" s="55" t="s">
        <v>2</v>
      </c>
      <c r="E4" s="56" t="s">
        <v>4</v>
      </c>
      <c r="F4" s="55" t="s">
        <v>18</v>
      </c>
      <c r="G4" s="56" t="s">
        <v>21</v>
      </c>
      <c r="H4" s="55" t="s">
        <v>19</v>
      </c>
      <c r="I4" s="57" t="s">
        <v>22</v>
      </c>
    </row>
    <row r="5" spans="1:11" ht="17" customHeight="1" thickBot="1">
      <c r="A5" s="58">
        <v>1</v>
      </c>
      <c r="B5" s="59">
        <v>2</v>
      </c>
      <c r="C5" s="59">
        <v>3</v>
      </c>
      <c r="D5" s="59">
        <v>4</v>
      </c>
      <c r="E5" s="59">
        <v>5</v>
      </c>
      <c r="F5" s="59">
        <v>6</v>
      </c>
      <c r="G5" s="59">
        <v>7</v>
      </c>
      <c r="H5" s="59">
        <v>8</v>
      </c>
      <c r="I5" s="60">
        <v>9</v>
      </c>
    </row>
    <row r="6" spans="1:11" ht="91" thickBot="1">
      <c r="A6" s="61">
        <v>1</v>
      </c>
      <c r="B6" s="72" t="s">
        <v>119</v>
      </c>
      <c r="C6" s="73" t="s">
        <v>20</v>
      </c>
      <c r="D6" s="100">
        <v>1800</v>
      </c>
      <c r="E6" s="74"/>
      <c r="F6" s="53"/>
      <c r="G6" s="50">
        <f>ROUND(E6+(E6*F6),2)</f>
        <v>0</v>
      </c>
      <c r="H6" s="50">
        <f>ROUND(D6*E6,2)</f>
        <v>0</v>
      </c>
      <c r="I6" s="50">
        <f>ROUND(D6*G6,2)</f>
        <v>0</v>
      </c>
    </row>
    <row r="7" spans="1:11" ht="18.5" customHeight="1" thickBot="1">
      <c r="A7" s="47" t="s">
        <v>33</v>
      </c>
      <c r="B7" s="48"/>
      <c r="C7" s="48"/>
      <c r="D7" s="48"/>
      <c r="E7" s="48"/>
      <c r="F7" s="48"/>
      <c r="G7" s="49"/>
      <c r="H7" s="33">
        <f>SUM(H6)</f>
        <v>0</v>
      </c>
      <c r="I7" s="33">
        <f>SUM(I6)</f>
        <v>0</v>
      </c>
    </row>
    <row r="8" spans="1:11" ht="29" customHeight="1">
      <c r="A8" s="22"/>
      <c r="B8" s="14"/>
      <c r="C8" s="22"/>
      <c r="E8" s="23"/>
      <c r="F8" s="22"/>
      <c r="J8" s="26"/>
    </row>
    <row r="9" spans="1:11" ht="42" customHeight="1">
      <c r="A9" s="31"/>
      <c r="B9" s="31"/>
      <c r="C9" s="31"/>
      <c r="D9" s="31"/>
      <c r="E9" s="31"/>
      <c r="F9" s="31"/>
      <c r="G9" s="31"/>
      <c r="H9" s="31"/>
      <c r="I9" s="31"/>
      <c r="J9" s="19"/>
      <c r="K9" s="18"/>
    </row>
  </sheetData>
  <mergeCells count="4">
    <mergeCell ref="A1:I1"/>
    <mergeCell ref="A2:I2"/>
    <mergeCell ref="A3:I3"/>
    <mergeCell ref="A7:G7"/>
  </mergeCells>
  <phoneticPr fontId="2" type="noConversion"/>
  <printOptions horizontalCentered="1"/>
  <pageMargins left="0.25" right="0.25" top="0.75" bottom="0.75" header="0.3" footer="0.3"/>
  <pageSetup paperSize="9" orientation="landscape" horizontalDpi="360" verticalDpi="360" r:id="rId1"/>
  <headerFooter>
    <oddHeader>&amp;CZałącznik nr 2.7 do SWZ&amp;RNumer sprawy: 1/ZP-SP46/2026</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5BD0A-D132-C741-BE81-FC912D835617}">
  <dimension ref="A1:I18"/>
  <sheetViews>
    <sheetView showGridLines="0" view="pageLayout" zoomScale="130" zoomScaleNormal="100" zoomScalePageLayoutView="130" workbookViewId="0">
      <selection activeCell="E6" sqref="E6"/>
    </sheetView>
  </sheetViews>
  <sheetFormatPr baseColWidth="10" defaultColWidth="11" defaultRowHeight="14"/>
  <cols>
    <col min="1" max="1" width="3.796875" style="1" customWidth="1"/>
    <col min="2" max="2" width="89.796875" style="1" customWidth="1"/>
    <col min="3" max="3" width="5.19921875" style="1" customWidth="1"/>
    <col min="4" max="4" width="5.796875" style="1" customWidth="1"/>
    <col min="5" max="5" width="8.59765625" style="1" customWidth="1"/>
    <col min="6" max="6" width="9" style="1" customWidth="1"/>
    <col min="7" max="7" width="9.796875" style="1" customWidth="1"/>
    <col min="8" max="8" width="14" style="1" customWidth="1"/>
    <col min="9" max="9" width="14.19921875" style="1" customWidth="1"/>
    <col min="10" max="16384" width="11" style="1"/>
  </cols>
  <sheetData>
    <row r="1" spans="1:9">
      <c r="A1" s="35" t="s">
        <v>6</v>
      </c>
      <c r="B1" s="35"/>
      <c r="C1" s="35"/>
      <c r="D1" s="35"/>
      <c r="E1" s="35"/>
      <c r="F1" s="35"/>
      <c r="G1" s="35"/>
      <c r="H1" s="35"/>
      <c r="I1" s="35"/>
    </row>
    <row r="2" spans="1:9">
      <c r="A2" s="35" t="s">
        <v>120</v>
      </c>
      <c r="B2" s="35"/>
      <c r="C2" s="35"/>
      <c r="D2" s="35"/>
      <c r="E2" s="35"/>
      <c r="F2" s="35"/>
      <c r="G2" s="35"/>
      <c r="H2" s="35"/>
      <c r="I2" s="35"/>
    </row>
    <row r="3" spans="1:9" ht="11" customHeight="1" thickBot="1">
      <c r="A3" s="39"/>
      <c r="B3" s="39"/>
      <c r="C3" s="39"/>
      <c r="D3" s="39"/>
      <c r="E3" s="39"/>
      <c r="F3" s="39"/>
      <c r="G3" s="39"/>
      <c r="H3" s="39"/>
      <c r="I3" s="39"/>
    </row>
    <row r="4" spans="1:9" ht="31" customHeight="1">
      <c r="A4" s="54" t="s">
        <v>0</v>
      </c>
      <c r="B4" s="55" t="s">
        <v>3</v>
      </c>
      <c r="C4" s="55" t="s">
        <v>1</v>
      </c>
      <c r="D4" s="55" t="s">
        <v>2</v>
      </c>
      <c r="E4" s="56" t="s">
        <v>4</v>
      </c>
      <c r="F4" s="55" t="s">
        <v>18</v>
      </c>
      <c r="G4" s="56" t="s">
        <v>21</v>
      </c>
      <c r="H4" s="55" t="s">
        <v>19</v>
      </c>
      <c r="I4" s="57" t="s">
        <v>22</v>
      </c>
    </row>
    <row r="5" spans="1:9" ht="13" customHeight="1" thickBot="1">
      <c r="A5" s="58">
        <v>1</v>
      </c>
      <c r="B5" s="59">
        <v>2</v>
      </c>
      <c r="C5" s="59">
        <v>3</v>
      </c>
      <c r="D5" s="59">
        <v>4</v>
      </c>
      <c r="E5" s="59">
        <v>5</v>
      </c>
      <c r="F5" s="59">
        <v>6</v>
      </c>
      <c r="G5" s="59">
        <v>7</v>
      </c>
      <c r="H5" s="59">
        <v>8</v>
      </c>
      <c r="I5" s="60">
        <v>9</v>
      </c>
    </row>
    <row r="6" spans="1:9" ht="30">
      <c r="A6" s="75">
        <v>1</v>
      </c>
      <c r="B6" s="101" t="s">
        <v>199</v>
      </c>
      <c r="C6" s="102" t="s">
        <v>5</v>
      </c>
      <c r="D6" s="102">
        <v>150</v>
      </c>
      <c r="E6" s="74"/>
      <c r="F6" s="53"/>
      <c r="G6" s="50">
        <f>ROUND(E6+(E6*F6),2)</f>
        <v>0</v>
      </c>
      <c r="H6" s="50">
        <f>ROUND(D6*E6,2)</f>
        <v>0</v>
      </c>
      <c r="I6" s="50">
        <f>ROUND(D6*G6,2)</f>
        <v>0</v>
      </c>
    </row>
    <row r="7" spans="1:9" ht="30">
      <c r="A7" s="15">
        <f>A6+1</f>
        <v>2</v>
      </c>
      <c r="B7" s="90" t="s">
        <v>200</v>
      </c>
      <c r="C7" s="67" t="s">
        <v>5</v>
      </c>
      <c r="D7" s="67">
        <v>90</v>
      </c>
      <c r="E7" s="30"/>
      <c r="F7" s="12"/>
      <c r="G7" s="13">
        <f t="shared" ref="G7:G14" si="0">ROUND(E7+(E7*F7),2)</f>
        <v>0</v>
      </c>
      <c r="H7" s="13">
        <f t="shared" ref="H7:H14" si="1">ROUND(D7*E7,2)</f>
        <v>0</v>
      </c>
      <c r="I7" s="13">
        <f t="shared" ref="I7:I14" si="2">ROUND(D7*G7,2)</f>
        <v>0</v>
      </c>
    </row>
    <row r="8" spans="1:9" ht="30">
      <c r="A8" s="15">
        <f t="shared" ref="A8:A14" si="3">A7+1</f>
        <v>3</v>
      </c>
      <c r="B8" s="90" t="s">
        <v>201</v>
      </c>
      <c r="C8" s="67" t="s">
        <v>5</v>
      </c>
      <c r="D8" s="67">
        <v>35</v>
      </c>
      <c r="E8" s="30"/>
      <c r="F8" s="12"/>
      <c r="G8" s="13">
        <f t="shared" si="0"/>
        <v>0</v>
      </c>
      <c r="H8" s="13">
        <f t="shared" si="1"/>
        <v>0</v>
      </c>
      <c r="I8" s="13">
        <f t="shared" si="2"/>
        <v>0</v>
      </c>
    </row>
    <row r="9" spans="1:9" ht="30">
      <c r="A9" s="15">
        <f t="shared" si="3"/>
        <v>4</v>
      </c>
      <c r="B9" s="90" t="s">
        <v>202</v>
      </c>
      <c r="C9" s="67" t="s">
        <v>207</v>
      </c>
      <c r="D9" s="67">
        <v>90</v>
      </c>
      <c r="E9" s="30"/>
      <c r="F9" s="12"/>
      <c r="G9" s="13">
        <f t="shared" si="0"/>
        <v>0</v>
      </c>
      <c r="H9" s="13">
        <f t="shared" si="1"/>
        <v>0</v>
      </c>
      <c r="I9" s="13">
        <f t="shared" si="2"/>
        <v>0</v>
      </c>
    </row>
    <row r="10" spans="1:9" ht="30">
      <c r="A10" s="15">
        <f t="shared" si="3"/>
        <v>5</v>
      </c>
      <c r="B10" s="90" t="s">
        <v>203</v>
      </c>
      <c r="C10" s="67" t="s">
        <v>5</v>
      </c>
      <c r="D10" s="67">
        <v>85</v>
      </c>
      <c r="E10" s="30"/>
      <c r="F10" s="12"/>
      <c r="G10" s="13">
        <f t="shared" si="0"/>
        <v>0</v>
      </c>
      <c r="H10" s="13">
        <f t="shared" si="1"/>
        <v>0</v>
      </c>
      <c r="I10" s="13">
        <f t="shared" si="2"/>
        <v>0</v>
      </c>
    </row>
    <row r="11" spans="1:9" ht="30">
      <c r="A11" s="15">
        <f t="shared" si="3"/>
        <v>6</v>
      </c>
      <c r="B11" s="90" t="s">
        <v>204</v>
      </c>
      <c r="C11" s="67" t="s">
        <v>5</v>
      </c>
      <c r="D11" s="67">
        <v>200</v>
      </c>
      <c r="E11" s="30"/>
      <c r="F11" s="12"/>
      <c r="G11" s="13">
        <f t="shared" si="0"/>
        <v>0</v>
      </c>
      <c r="H11" s="13">
        <f t="shared" si="1"/>
        <v>0</v>
      </c>
      <c r="I11" s="13">
        <f t="shared" si="2"/>
        <v>0</v>
      </c>
    </row>
    <row r="12" spans="1:9" ht="30">
      <c r="A12" s="15">
        <f t="shared" si="3"/>
        <v>7</v>
      </c>
      <c r="B12" s="90" t="s">
        <v>205</v>
      </c>
      <c r="C12" s="67" t="s">
        <v>5</v>
      </c>
      <c r="D12" s="67">
        <v>250</v>
      </c>
      <c r="E12" s="30"/>
      <c r="F12" s="12"/>
      <c r="G12" s="13">
        <f t="shared" si="0"/>
        <v>0</v>
      </c>
      <c r="H12" s="13">
        <f t="shared" si="1"/>
        <v>0</v>
      </c>
      <c r="I12" s="13">
        <f t="shared" si="2"/>
        <v>0</v>
      </c>
    </row>
    <row r="13" spans="1:9" ht="30">
      <c r="A13" s="15">
        <f t="shared" si="3"/>
        <v>8</v>
      </c>
      <c r="B13" s="90" t="s">
        <v>219</v>
      </c>
      <c r="C13" s="67" t="s">
        <v>141</v>
      </c>
      <c r="D13" s="67">
        <v>2400</v>
      </c>
      <c r="E13" s="30"/>
      <c r="F13" s="12"/>
      <c r="G13" s="13">
        <f t="shared" si="0"/>
        <v>0</v>
      </c>
      <c r="H13" s="13">
        <f t="shared" si="1"/>
        <v>0</v>
      </c>
      <c r="I13" s="13">
        <f t="shared" si="2"/>
        <v>0</v>
      </c>
    </row>
    <row r="14" spans="1:9" ht="31" thickBot="1">
      <c r="A14" s="15">
        <f t="shared" si="3"/>
        <v>9</v>
      </c>
      <c r="B14" s="90" t="s">
        <v>206</v>
      </c>
      <c r="C14" s="67" t="s">
        <v>5</v>
      </c>
      <c r="D14" s="67">
        <v>150</v>
      </c>
      <c r="E14" s="30"/>
      <c r="F14" s="12"/>
      <c r="G14" s="13">
        <f t="shared" si="0"/>
        <v>0</v>
      </c>
      <c r="H14" s="13">
        <f t="shared" si="1"/>
        <v>0</v>
      </c>
      <c r="I14" s="13">
        <f t="shared" si="2"/>
        <v>0</v>
      </c>
    </row>
    <row r="15" spans="1:9" ht="18.5" customHeight="1" thickBot="1">
      <c r="A15" s="47" t="s">
        <v>33</v>
      </c>
      <c r="B15" s="48"/>
      <c r="C15" s="48"/>
      <c r="D15" s="48"/>
      <c r="E15" s="48"/>
      <c r="F15" s="48"/>
      <c r="G15" s="49"/>
      <c r="H15" s="33">
        <f>SUM(H6:H14)</f>
        <v>0</v>
      </c>
      <c r="I15" s="33">
        <f>SUM(I6:I14)</f>
        <v>0</v>
      </c>
    </row>
    <row r="16" spans="1:9" ht="14" customHeight="1">
      <c r="A16" s="22"/>
      <c r="B16" s="25"/>
      <c r="C16" s="22"/>
      <c r="E16" s="23"/>
      <c r="F16" s="22"/>
    </row>
    <row r="17" spans="1:9" s="14" customFormat="1" ht="32" customHeight="1">
      <c r="A17" s="42" t="s">
        <v>9</v>
      </c>
      <c r="B17" s="42"/>
      <c r="C17" s="42"/>
      <c r="D17" s="42"/>
      <c r="E17" s="42"/>
      <c r="F17" s="42"/>
      <c r="G17" s="42"/>
      <c r="H17" s="42"/>
      <c r="I17" s="42"/>
    </row>
    <row r="18" spans="1:9" s="14" customFormat="1" ht="30" customHeight="1">
      <c r="A18" s="42" t="s">
        <v>109</v>
      </c>
      <c r="B18" s="42"/>
      <c r="C18" s="42"/>
      <c r="D18" s="42"/>
      <c r="E18" s="42"/>
      <c r="F18" s="42"/>
      <c r="G18" s="42"/>
      <c r="H18" s="42"/>
      <c r="I18" s="42"/>
    </row>
  </sheetData>
  <mergeCells count="6">
    <mergeCell ref="A18:I18"/>
    <mergeCell ref="A17:I17"/>
    <mergeCell ref="A1:I1"/>
    <mergeCell ref="A2:I2"/>
    <mergeCell ref="A3:I3"/>
    <mergeCell ref="A15:G15"/>
  </mergeCells>
  <printOptions horizontalCentered="1"/>
  <pageMargins left="0.25" right="0.25" top="0.75" bottom="0.75" header="0.3" footer="0.3"/>
  <pageSetup paperSize="9" orientation="landscape" horizontalDpi="360" verticalDpi="360" r:id="rId1"/>
  <headerFooter>
    <oddHeader>&amp;CZałącznik nr 2.8 do SWZ&amp;RNumer sprawy: 1/ZP-SP46/2026</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Arkusze</vt:lpstr>
      </vt:variant>
      <vt:variant>
        <vt:i4>8</vt:i4>
      </vt:variant>
      <vt:variant>
        <vt:lpstr>Nazwane zakresy</vt:lpstr>
      </vt:variant>
      <vt:variant>
        <vt:i4>9</vt:i4>
      </vt:variant>
    </vt:vector>
  </HeadingPairs>
  <TitlesOfParts>
    <vt:vector size="17" baseType="lpstr">
      <vt:lpstr>Część 1 mięso i wędliny</vt:lpstr>
      <vt:lpstr>Część 2 ryby i  mrożonki</vt:lpstr>
      <vt:lpstr>Część 3 warzywa i owoce</vt:lpstr>
      <vt:lpstr>Część 4 prod.mleczarskie</vt:lpstr>
      <vt:lpstr>Część 5 pieczywo</vt:lpstr>
      <vt:lpstr>Część 6 art. ogólnospożywcze</vt:lpstr>
      <vt:lpstr>Część 7 jajka</vt:lpstr>
      <vt:lpstr>Część 8 wyroby garmażeryjne</vt:lpstr>
      <vt:lpstr>'Część 5 pieczywo'!_ftn1</vt:lpstr>
      <vt:lpstr>'Część 5 pieczywo'!_ftnref1</vt:lpstr>
      <vt:lpstr>'Część 1 mięso i wędliny'!Tytuły_wydruku</vt:lpstr>
      <vt:lpstr>'Część 2 ryby i  mrożonki'!Tytuły_wydruku</vt:lpstr>
      <vt:lpstr>'Część 3 warzywa i owoce'!Tytuły_wydruku</vt:lpstr>
      <vt:lpstr>'Część 4 prod.mleczarskie'!Tytuły_wydruku</vt:lpstr>
      <vt:lpstr>'Część 5 pieczywo'!Tytuły_wydruku</vt:lpstr>
      <vt:lpstr>'Część 6 art. ogólnospożywcze'!Tytuły_wydruku</vt:lpstr>
      <vt:lpstr>'Część 8 wyroby garmażeryjne'!Tytuły_wydruku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Tecław</dc:creator>
  <cp:lastModifiedBy>Elżbieta Kubisztal</cp:lastModifiedBy>
  <cp:lastPrinted>2024-03-28T11:45:52Z</cp:lastPrinted>
  <dcterms:created xsi:type="dcterms:W3CDTF">2021-08-07T17:53:32Z</dcterms:created>
  <dcterms:modified xsi:type="dcterms:W3CDTF">2026-03-04T14:03:38Z</dcterms:modified>
</cp:coreProperties>
</file>